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M1" sheetId="8" r:id="rId1"/>
    <sheet name="M2" sheetId="9" r:id="rId2"/>
    <sheet name="M3" sheetId="10" r:id="rId3"/>
    <sheet name="M4" sheetId="11" r:id="rId4"/>
    <sheet name="M5" sheetId="13" r:id="rId5"/>
    <sheet name="D4" sheetId="7" r:id="rId6"/>
    <sheet name="D3" sheetId="6" r:id="rId7"/>
    <sheet name="D2" sheetId="5" r:id="rId8"/>
    <sheet name="D1" sheetId="4" r:id="rId9"/>
    <sheet name="Sheet1" sheetId="1" r:id="rId10"/>
    <sheet name="Sheet2" sheetId="2" r:id="rId11"/>
    <sheet name="Sheet3" sheetId="3" r:id="rId12"/>
  </sheets>
  <externalReferences>
    <externalReference r:id="rId13"/>
  </externalReferences>
  <definedNames>
    <definedName name="\PRINT" localSheetId="6">#REF!</definedName>
    <definedName name="\PRINT" localSheetId="5">#REF!</definedName>
    <definedName name="\PRINT" localSheetId="0">#REF!</definedName>
    <definedName name="\PRINT" localSheetId="1">#REF!</definedName>
    <definedName name="\PRINT" localSheetId="2">#REF!</definedName>
    <definedName name="\PRINT" localSheetId="3">#REF!</definedName>
    <definedName name="\PRINT">#REF!</definedName>
    <definedName name="_1" localSheetId="8">#REF!</definedName>
    <definedName name="_1" localSheetId="7">#REF!</definedName>
    <definedName name="_1" localSheetId="6">#REF!</definedName>
    <definedName name="_1" localSheetId="5">#REF!</definedName>
    <definedName name="_1" localSheetId="0">#REF!</definedName>
    <definedName name="_1" localSheetId="1">#REF!</definedName>
    <definedName name="_1" localSheetId="2">#REF!</definedName>
    <definedName name="_1" localSheetId="3">#REF!</definedName>
    <definedName name="_1" localSheetId="4">#REF!</definedName>
    <definedName name="_1">#REF!</definedName>
    <definedName name="_2" localSheetId="8">#REF!</definedName>
    <definedName name="_2" localSheetId="7">#REF!</definedName>
    <definedName name="_2" localSheetId="6">#REF!</definedName>
    <definedName name="_2" localSheetId="5">#REF!</definedName>
    <definedName name="_2" localSheetId="0">#REF!</definedName>
    <definedName name="_2" localSheetId="1">#REF!</definedName>
    <definedName name="_2" localSheetId="2">#REF!</definedName>
    <definedName name="_2" localSheetId="3">#REF!</definedName>
    <definedName name="_2" localSheetId="4">#REF!</definedName>
    <definedName name="_2">#REF!</definedName>
    <definedName name="_3" localSheetId="6">#REF!</definedName>
    <definedName name="_3" localSheetId="5">#REF!</definedName>
    <definedName name="_3" localSheetId="0">#REF!</definedName>
    <definedName name="_3" localSheetId="1">#REF!</definedName>
    <definedName name="_3" localSheetId="2">#REF!</definedName>
    <definedName name="_3" localSheetId="3">#REF!</definedName>
    <definedName name="_3">#REF!</definedName>
    <definedName name="_9" localSheetId="6">#REF!</definedName>
    <definedName name="_9" localSheetId="5">#REF!</definedName>
    <definedName name="_9" localSheetId="0">#REF!</definedName>
    <definedName name="_9" localSheetId="1">#REF!</definedName>
    <definedName name="_9" localSheetId="2">#REF!</definedName>
    <definedName name="_9" localSheetId="3">#REF!</definedName>
    <definedName name="_9" localSheetId="4">#REF!</definedName>
    <definedName name="_9">#REF!</definedName>
    <definedName name="_Mar12" localSheetId="6">#REF!</definedName>
    <definedName name="_Mar12" localSheetId="5">#REF!</definedName>
    <definedName name="_Mar12" localSheetId="0">#REF!</definedName>
    <definedName name="_Mar12" localSheetId="1">#REF!</definedName>
    <definedName name="_Mar12" localSheetId="2">#REF!</definedName>
    <definedName name="_Mar12" localSheetId="3">#REF!</definedName>
    <definedName name="_Mar12">#REF!</definedName>
    <definedName name="_Order1" hidden="1">255</definedName>
    <definedName name="¸À">#REF!</definedName>
    <definedName name="¸À¸À">#REF!</definedName>
    <definedName name="¸À¸À¸À">#REF!</definedName>
    <definedName name="¸À¸À¸À¸À">#REF!</definedName>
    <definedName name="¸ÀUÀ¸À3">#REF!</definedName>
    <definedName name="‘Ð¹Ð³ÙÊÐÌÐ" localSheetId="6">#REF!</definedName>
    <definedName name="‘Ð¹Ð³ÙÊÐÌÐ" localSheetId="5">#REF!</definedName>
    <definedName name="‘Ð¹Ð³ÙÊÐÌÐ" localSheetId="0">#REF!</definedName>
    <definedName name="‘Ð¹Ð³ÙÊÐÌÐ" localSheetId="1">#REF!</definedName>
    <definedName name="‘Ð¹Ð³ÙÊÐÌÐ" localSheetId="2">#REF!</definedName>
    <definedName name="‘Ð¹Ð³ÙÊÐÌÐ" localSheetId="3">#REF!</definedName>
    <definedName name="‘Ð¹Ð³ÙÊÐÌÐ">#REF!</definedName>
    <definedName name="a" localSheetId="6">#REF!</definedName>
    <definedName name="a" localSheetId="5">#REF!</definedName>
    <definedName name="a" localSheetId="0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>#REF!</definedName>
    <definedName name="aa">#REF!</definedName>
    <definedName name="aaaaaa" localSheetId="6">#REF!</definedName>
    <definedName name="aaaaaa" localSheetId="5">#REF!</definedName>
    <definedName name="aaaaaa" localSheetId="0">#REF!</definedName>
    <definedName name="aaaaaa" localSheetId="1">#REF!</definedName>
    <definedName name="aaaaaa" localSheetId="2">#REF!</definedName>
    <definedName name="aaaaaa" localSheetId="3">#REF!</definedName>
    <definedName name="aaaaaa">#REF!</definedName>
    <definedName name="aaaaaaaaas" localSheetId="6">#REF!</definedName>
    <definedName name="aaaaaaaaas" localSheetId="5">#REF!</definedName>
    <definedName name="aaaaaaaaas" localSheetId="0">#REF!</definedName>
    <definedName name="aaaaaaaaas" localSheetId="1">#REF!</definedName>
    <definedName name="aaaaaaaaas" localSheetId="2">#REF!</definedName>
    <definedName name="aaaaaaaaas" localSheetId="3">#REF!</definedName>
    <definedName name="aaaaaaaaas">#REF!</definedName>
    <definedName name="ab">#REF!</definedName>
    <definedName name="abc">#REF!</definedName>
    <definedName name="ac">#REF!</definedName>
    <definedName name="adfd" localSheetId="6">#REF!</definedName>
    <definedName name="adfd" localSheetId="5">#REF!</definedName>
    <definedName name="adfd" localSheetId="0">#REF!</definedName>
    <definedName name="adfd" localSheetId="1">#REF!</definedName>
    <definedName name="adfd" localSheetId="2">#REF!</definedName>
    <definedName name="adfd" localSheetId="3">#REF!</definedName>
    <definedName name="adfd">#REF!</definedName>
    <definedName name="asd">#REF!</definedName>
    <definedName name="asdf" localSheetId="6">#REF!</definedName>
    <definedName name="asdf" localSheetId="5">#REF!</definedName>
    <definedName name="asdf" localSheetId="0">#REF!</definedName>
    <definedName name="asdf" localSheetId="1">#REF!</definedName>
    <definedName name="asdf" localSheetId="2">#REF!</definedName>
    <definedName name="asdf" localSheetId="3">#REF!</definedName>
    <definedName name="asdf">#REF!</definedName>
    <definedName name="asf" localSheetId="6">#REF!</definedName>
    <definedName name="asf" localSheetId="5">#REF!</definedName>
    <definedName name="asf" localSheetId="0">#REF!</definedName>
    <definedName name="asf" localSheetId="1">#REF!</definedName>
    <definedName name="asf" localSheetId="2">#REF!</definedName>
    <definedName name="asf" localSheetId="3">#REF!</definedName>
    <definedName name="asf" localSheetId="4">#REF!</definedName>
    <definedName name="asf">#REF!</definedName>
    <definedName name="av">#REF!</definedName>
    <definedName name="bg">#REF!</definedName>
    <definedName name="ca">#REF!</definedName>
    <definedName name="Campa" localSheetId="6">#REF!</definedName>
    <definedName name="Campa" localSheetId="5">#REF!</definedName>
    <definedName name="Campa" localSheetId="0">#REF!</definedName>
    <definedName name="Campa" localSheetId="1">#REF!</definedName>
    <definedName name="Campa" localSheetId="2">#REF!</definedName>
    <definedName name="Campa" localSheetId="3">#REF!</definedName>
    <definedName name="Campa">#REF!</definedName>
    <definedName name="CDDNJune" localSheetId="6">#REF!</definedName>
    <definedName name="CDDNJune" localSheetId="5">#REF!</definedName>
    <definedName name="CDDNJune" localSheetId="0">#REF!</definedName>
    <definedName name="CDDNJune" localSheetId="1">#REF!</definedName>
    <definedName name="CDDNJune" localSheetId="2">#REF!</definedName>
    <definedName name="CDDNJune" localSheetId="3">#REF!</definedName>
    <definedName name="CDDNJune">#REF!</definedName>
    <definedName name="cvb">#REF!</definedName>
    <definedName name="d">#REF!</definedName>
    <definedName name="dc" localSheetId="6">#REF!</definedName>
    <definedName name="dc" localSheetId="5">#REF!</definedName>
    <definedName name="dc" localSheetId="0">#REF!</definedName>
    <definedName name="dc" localSheetId="1">#REF!</definedName>
    <definedName name="dc" localSheetId="2">#REF!</definedName>
    <definedName name="dc" localSheetId="3">#REF!</definedName>
    <definedName name="dc">#REF!</definedName>
    <definedName name="df">#REF!</definedName>
    <definedName name="dfasf" localSheetId="6">#REF!</definedName>
    <definedName name="dfasf" localSheetId="5">#REF!</definedName>
    <definedName name="dfasf" localSheetId="0">#REF!</definedName>
    <definedName name="dfasf" localSheetId="1">#REF!</definedName>
    <definedName name="dfasf" localSheetId="2">#REF!</definedName>
    <definedName name="dfasf" localSheetId="3">#REF!</definedName>
    <definedName name="dfasf">#REF!</definedName>
    <definedName name="dffjf">#REF!</definedName>
    <definedName name="dfs" localSheetId="6">#REF!</definedName>
    <definedName name="dfs" localSheetId="5">#REF!</definedName>
    <definedName name="dfs" localSheetId="0">#REF!</definedName>
    <definedName name="dfs" localSheetId="1">#REF!</definedName>
    <definedName name="dfs" localSheetId="2">#REF!</definedName>
    <definedName name="dfs" localSheetId="3">#REF!</definedName>
    <definedName name="dfs">#REF!</definedName>
    <definedName name="dfsaf" localSheetId="6">#REF!</definedName>
    <definedName name="dfsaf" localSheetId="5">#REF!</definedName>
    <definedName name="dfsaf" localSheetId="0">#REF!</definedName>
    <definedName name="dfsaf" localSheetId="1">#REF!</definedName>
    <definedName name="dfsaf" localSheetId="2">#REF!</definedName>
    <definedName name="dfsaf" localSheetId="3">#REF!</definedName>
    <definedName name="dfsaf">#REF!</definedName>
    <definedName name="dhd">#REF!</definedName>
    <definedName name="djhdfd">#REF!</definedName>
    <definedName name="doc" localSheetId="6">#REF!</definedName>
    <definedName name="doc" localSheetId="5">#REF!</definedName>
    <definedName name="doc" localSheetId="0">#REF!</definedName>
    <definedName name="doc" localSheetId="1">#REF!</definedName>
    <definedName name="doc" localSheetId="2">#REF!</definedName>
    <definedName name="doc" localSheetId="3">#REF!</definedName>
    <definedName name="doc">#REF!</definedName>
    <definedName name="dqfr" localSheetId="6">#REF!</definedName>
    <definedName name="dqfr" localSheetId="5">#REF!</definedName>
    <definedName name="dqfr" localSheetId="0">#REF!</definedName>
    <definedName name="dqfr" localSheetId="1">#REF!</definedName>
    <definedName name="dqfr" localSheetId="2">#REF!</definedName>
    <definedName name="dqfr" localSheetId="3">#REF!</definedName>
    <definedName name="dqfr" localSheetId="4">#REF!</definedName>
    <definedName name="dqfr">#REF!</definedName>
    <definedName name="DSSSSS">#REF!</definedName>
    <definedName name="e">#REF!</definedName>
    <definedName name="f" localSheetId="6">#REF!</definedName>
    <definedName name="f" localSheetId="5">#REF!</definedName>
    <definedName name="f" localSheetId="0">#REF!</definedName>
    <definedName name="f" localSheetId="1">#REF!</definedName>
    <definedName name="f" localSheetId="2">#REF!</definedName>
    <definedName name="f" localSheetId="3">#REF!</definedName>
    <definedName name="f" localSheetId="4">#REF!</definedName>
    <definedName name="f">#REF!</definedName>
    <definedName name="fb" localSheetId="8">#REF!</definedName>
    <definedName name="fb" localSheetId="7">#REF!</definedName>
    <definedName name="fb" localSheetId="6">#REF!</definedName>
    <definedName name="fb" localSheetId="5">#REF!</definedName>
    <definedName name="fb" localSheetId="0">#REF!</definedName>
    <definedName name="fb" localSheetId="1">#REF!</definedName>
    <definedName name="fb" localSheetId="2">#REF!</definedName>
    <definedName name="fb" localSheetId="3">#REF!</definedName>
    <definedName name="fb" localSheetId="4">#REF!</definedName>
    <definedName name="fb">#REF!</definedName>
    <definedName name="fds" localSheetId="6">#REF!</definedName>
    <definedName name="fds" localSheetId="5">#REF!</definedName>
    <definedName name="fds" localSheetId="0">#REF!</definedName>
    <definedName name="fds" localSheetId="1">#REF!</definedName>
    <definedName name="fds" localSheetId="2">#REF!</definedName>
    <definedName name="fds" localSheetId="3">#REF!</definedName>
    <definedName name="fds">#REF!</definedName>
    <definedName name="fjfjf">#REF!</definedName>
    <definedName name="fvas" localSheetId="8">#REF!</definedName>
    <definedName name="fvas" localSheetId="7">#REF!</definedName>
    <definedName name="fvas" localSheetId="6">#REF!</definedName>
    <definedName name="fvas" localSheetId="5">#REF!</definedName>
    <definedName name="fvas" localSheetId="0">#REF!</definedName>
    <definedName name="fvas" localSheetId="1">#REF!</definedName>
    <definedName name="fvas" localSheetId="2">#REF!</definedName>
    <definedName name="fvas" localSheetId="3">#REF!</definedName>
    <definedName name="fvas" localSheetId="4">#REF!</definedName>
    <definedName name="fvas">#REF!</definedName>
    <definedName name="gg">#REF!</definedName>
    <definedName name="ggg">#REF!</definedName>
    <definedName name="gggg">#REF!</definedName>
    <definedName name="ggggg">#REF!</definedName>
    <definedName name="gggggg">#REF!</definedName>
    <definedName name="gh">#REF!</definedName>
    <definedName name="gr">#REF!</definedName>
    <definedName name="gs">#REF!</definedName>
    <definedName name="hg">#REF!</definedName>
    <definedName name="hghg">#REF!</definedName>
    <definedName name="hh">#REF!</definedName>
    <definedName name="hhgh">#REF!</definedName>
    <definedName name="i">#REF!</definedName>
    <definedName name="ii">#REF!</definedName>
    <definedName name="iiii">#REF!</definedName>
    <definedName name="jfgd">#REF!</definedName>
    <definedName name="jfjhf">#REF!</definedName>
    <definedName name="jgjg">#REF!</definedName>
    <definedName name="jh">#REF!</definedName>
    <definedName name="jkh">#REF!</definedName>
    <definedName name="ju">#REF!</definedName>
    <definedName name="kµÀ" localSheetId="6">#REF!</definedName>
    <definedName name="kµÀ" localSheetId="5">#REF!</definedName>
    <definedName name="kµÀ" localSheetId="0">#REF!</definedName>
    <definedName name="kµÀ" localSheetId="1">#REF!</definedName>
    <definedName name="kµÀ" localSheetId="2">#REF!</definedName>
    <definedName name="kµÀ" localSheetId="3">#REF!</definedName>
    <definedName name="kµÀ" localSheetId="4">#REF!</definedName>
    <definedName name="kµÀ">#REF!</definedName>
    <definedName name="KA" localSheetId="6">#REF!</definedName>
    <definedName name="KA" localSheetId="5">#REF!</definedName>
    <definedName name="KA" localSheetId="0">#REF!</definedName>
    <definedName name="KA" localSheetId="1">#REF!</definedName>
    <definedName name="KA" localSheetId="2">#REF!</definedName>
    <definedName name="KA" localSheetId="3">#REF!</definedName>
    <definedName name="KA">#REF!</definedName>
    <definedName name="KANESH" localSheetId="6">#REF!</definedName>
    <definedName name="KANESH" localSheetId="5">#REF!</definedName>
    <definedName name="KANESH" localSheetId="0">#REF!</definedName>
    <definedName name="KANESH" localSheetId="1">#REF!</definedName>
    <definedName name="KANESH" localSheetId="2">#REF!</definedName>
    <definedName name="KANESH" localSheetId="3">#REF!</definedName>
    <definedName name="KANESH">#REF!</definedName>
    <definedName name="kfdf" localSheetId="6">#REF!</definedName>
    <definedName name="kfdf" localSheetId="5">#REF!</definedName>
    <definedName name="kfdf" localSheetId="0">#REF!</definedName>
    <definedName name="kfdf" localSheetId="1">#REF!</definedName>
    <definedName name="kfdf" localSheetId="2">#REF!</definedName>
    <definedName name="kfdf" localSheetId="3">#REF!</definedName>
    <definedName name="kfdf">#REF!</definedName>
    <definedName name="ki">#REF!</definedName>
    <definedName name="kiran" localSheetId="6">#REF!</definedName>
    <definedName name="kiran" localSheetId="5">#REF!</definedName>
    <definedName name="kiran" localSheetId="0">#REF!</definedName>
    <definedName name="kiran" localSheetId="1">#REF!</definedName>
    <definedName name="kiran" localSheetId="2">#REF!</definedName>
    <definedName name="kiran" localSheetId="3">#REF!</definedName>
    <definedName name="kiran">#REF!</definedName>
    <definedName name="kkk" localSheetId="6">#REF!</definedName>
    <definedName name="kkk" localSheetId="5">#REF!</definedName>
    <definedName name="kkk" localSheetId="0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L" localSheetId="6">#REF!</definedName>
    <definedName name="L" localSheetId="5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o">#REF!</definedName>
    <definedName name="Loc" localSheetId="6">#REF!</definedName>
    <definedName name="Loc" localSheetId="5">#REF!</definedName>
    <definedName name="Loc" localSheetId="0">#REF!</definedName>
    <definedName name="Loc" localSheetId="1">#REF!</definedName>
    <definedName name="Loc" localSheetId="2">#REF!</definedName>
    <definedName name="Loc" localSheetId="3">#REF!</definedName>
    <definedName name="Loc">#REF!</definedName>
    <definedName name="meeting" localSheetId="8">#REF!</definedName>
    <definedName name="meeting" localSheetId="7">#REF!</definedName>
    <definedName name="meeting" localSheetId="6">#REF!</definedName>
    <definedName name="meeting" localSheetId="5">#REF!</definedName>
    <definedName name="meeting" localSheetId="0">#REF!</definedName>
    <definedName name="meeting" localSheetId="1">#REF!</definedName>
    <definedName name="meeting" localSheetId="2">#REF!</definedName>
    <definedName name="meeting" localSheetId="3">#REF!</definedName>
    <definedName name="meeting" localSheetId="4">#REF!</definedName>
    <definedName name="meeting">#REF!</definedName>
    <definedName name="mjh">#REF!</definedName>
    <definedName name="mn" localSheetId="6">#REF!</definedName>
    <definedName name="mn" localSheetId="5">#REF!</definedName>
    <definedName name="mn" localSheetId="0">#REF!</definedName>
    <definedName name="mn" localSheetId="1">#REF!</definedName>
    <definedName name="mn" localSheetId="2">#REF!</definedName>
    <definedName name="mn" localSheetId="3">#REF!</definedName>
    <definedName name="mn">#REF!</definedName>
    <definedName name="nbd">#REF!</definedName>
    <definedName name="NEWWW">#REF!</definedName>
    <definedName name="ºÀ">#REF!</definedName>
    <definedName name="pppp" localSheetId="6">#REF!</definedName>
    <definedName name="pppp" localSheetId="5">#REF!</definedName>
    <definedName name="pppp" localSheetId="0">#REF!</definedName>
    <definedName name="pppp" localSheetId="1">#REF!</definedName>
    <definedName name="pppp" localSheetId="2">#REF!</definedName>
    <definedName name="pppp" localSheetId="3">#REF!</definedName>
    <definedName name="pppp" localSheetId="4">#REF!</definedName>
    <definedName name="pppp">#REF!</definedName>
    <definedName name="PR" localSheetId="6">#REF!</definedName>
    <definedName name="PR" localSheetId="5">#REF!</definedName>
    <definedName name="PR" localSheetId="0">#REF!</definedName>
    <definedName name="PR" localSheetId="1">#REF!</definedName>
    <definedName name="PR" localSheetId="2">#REF!</definedName>
    <definedName name="PR" localSheetId="3">#REF!</definedName>
    <definedName name="PR">#REF!</definedName>
    <definedName name="_xlnm.Print_Titles">[1]Sheet1!$A$5:$IV$5</definedName>
    <definedName name="px" localSheetId="6">#REF!</definedName>
    <definedName name="px" localSheetId="5">#REF!</definedName>
    <definedName name="px" localSheetId="0">#REF!</definedName>
    <definedName name="px" localSheetId="1">#REF!</definedName>
    <definedName name="px" localSheetId="2">#REF!</definedName>
    <definedName name="px" localSheetId="3">#REF!</definedName>
    <definedName name="px">#REF!</definedName>
    <definedName name="q">#REF!</definedName>
    <definedName name="qwe" localSheetId="8">#REF!</definedName>
    <definedName name="qwe" localSheetId="7">#REF!</definedName>
    <definedName name="qwe" localSheetId="6">#REF!</definedName>
    <definedName name="qwe" localSheetId="5">#REF!</definedName>
    <definedName name="qwe" localSheetId="0">#REF!</definedName>
    <definedName name="qwe" localSheetId="1">#REF!</definedName>
    <definedName name="qwe" localSheetId="2">#REF!</definedName>
    <definedName name="qwe" localSheetId="3">#REF!</definedName>
    <definedName name="qwe" localSheetId="4">#REF!</definedName>
    <definedName name="qwe">#REF!</definedName>
    <definedName name="qwee" localSheetId="8">#REF!</definedName>
    <definedName name="qwee" localSheetId="7">#REF!</definedName>
    <definedName name="qwee" localSheetId="6">#REF!</definedName>
    <definedName name="qwee" localSheetId="5">#REF!</definedName>
    <definedName name="qwee" localSheetId="0">#REF!</definedName>
    <definedName name="qwee" localSheetId="1">#REF!</definedName>
    <definedName name="qwee" localSheetId="2">#REF!</definedName>
    <definedName name="qwee" localSheetId="3">#REF!</definedName>
    <definedName name="qwee" localSheetId="4">#REF!</definedName>
    <definedName name="qwee">#REF!</definedName>
    <definedName name="rfd">#REF!</definedName>
    <definedName name="s">#REF!</definedName>
    <definedName name="saaaa" localSheetId="6">#REF!</definedName>
    <definedName name="saaaa" localSheetId="5">#REF!</definedName>
    <definedName name="saaaa" localSheetId="0">#REF!</definedName>
    <definedName name="saaaa" localSheetId="1">#REF!</definedName>
    <definedName name="saaaa" localSheetId="2">#REF!</definedName>
    <definedName name="saaaa" localSheetId="3">#REF!</definedName>
    <definedName name="saaaa">#REF!</definedName>
    <definedName name="SCP" localSheetId="6">#REF!</definedName>
    <definedName name="SCP" localSheetId="5">#REF!</definedName>
    <definedName name="SCP" localSheetId="0">#REF!</definedName>
    <definedName name="SCP" localSheetId="1">#REF!</definedName>
    <definedName name="SCP" localSheetId="2">#REF!</definedName>
    <definedName name="SCP" localSheetId="3">#REF!</definedName>
    <definedName name="SCP">#REF!</definedName>
    <definedName name="sd" localSheetId="8">#REF!</definedName>
    <definedName name="sd" localSheetId="7">#REF!</definedName>
    <definedName name="sd" localSheetId="6">#REF!</definedName>
    <definedName name="sd" localSheetId="5">#REF!</definedName>
    <definedName name="sd" localSheetId="0">#REF!</definedName>
    <definedName name="sd" localSheetId="1">#REF!</definedName>
    <definedName name="sd" localSheetId="2">#REF!</definedName>
    <definedName name="sd" localSheetId="3">#REF!</definedName>
    <definedName name="sd" localSheetId="4">#REF!</definedName>
    <definedName name="sd">#REF!</definedName>
    <definedName name="sfr">#REF!</definedName>
    <definedName name="SHEET">#REF!</definedName>
    <definedName name="SHEET2">#REF!</definedName>
    <definedName name="Shruti">#REF!</definedName>
    <definedName name="SS" localSheetId="6">#REF!</definedName>
    <definedName name="SS" localSheetId="5">#REF!</definedName>
    <definedName name="SS" localSheetId="0">#REF!</definedName>
    <definedName name="SS" localSheetId="1">#REF!</definedName>
    <definedName name="SS" localSheetId="2">#REF!</definedName>
    <definedName name="SS" localSheetId="3">#REF!</definedName>
    <definedName name="SS">#REF!</definedName>
    <definedName name="ssr">#REF!</definedName>
    <definedName name="sss">#REF!</definedName>
    <definedName name="ssss" localSheetId="6">#REF!</definedName>
    <definedName name="ssss" localSheetId="5">#REF!</definedName>
    <definedName name="ssss" localSheetId="0">#REF!</definedName>
    <definedName name="ssss" localSheetId="1">#REF!</definedName>
    <definedName name="ssss" localSheetId="2">#REF!</definedName>
    <definedName name="ssss" localSheetId="3">#REF!</definedName>
    <definedName name="ssss">#REF!</definedName>
    <definedName name="ssssss" localSheetId="6">#REF!</definedName>
    <definedName name="ssssss" localSheetId="5">#REF!</definedName>
    <definedName name="ssssss" localSheetId="0">#REF!</definedName>
    <definedName name="ssssss" localSheetId="1">#REF!</definedName>
    <definedName name="ssssss" localSheetId="2">#REF!</definedName>
    <definedName name="ssssss" localSheetId="3">#REF!</definedName>
    <definedName name="ssssss" localSheetId="4">#REF!</definedName>
    <definedName name="ssssss">#REF!</definedName>
    <definedName name="SUM" localSheetId="6">#REF!</definedName>
    <definedName name="SUM" localSheetId="5">#REF!</definedName>
    <definedName name="SUM" localSheetId="0">#REF!</definedName>
    <definedName name="SUM" localSheetId="1">#REF!</definedName>
    <definedName name="SUM" localSheetId="2">#REF!</definedName>
    <definedName name="SUM" localSheetId="3">#REF!</definedName>
    <definedName name="SUM">#REF!</definedName>
    <definedName name="t">#REF!</definedName>
    <definedName name="TSP" localSheetId="6">#REF!</definedName>
    <definedName name="TSP" localSheetId="5">#REF!</definedName>
    <definedName name="TSP" localSheetId="0">#REF!</definedName>
    <definedName name="TSP" localSheetId="1">#REF!</definedName>
    <definedName name="TSP" localSheetId="2">#REF!</definedName>
    <definedName name="TSP" localSheetId="3">#REF!</definedName>
    <definedName name="TSP">#REF!</definedName>
    <definedName name="u">#REF!</definedName>
    <definedName name="UÀzÀUÀzÀUÀ">#REF!</definedName>
    <definedName name="w">#REF!</definedName>
    <definedName name="xc">#REF!</definedName>
    <definedName name="xls" localSheetId="6">#REF!</definedName>
    <definedName name="xls" localSheetId="5">#REF!</definedName>
    <definedName name="xls" localSheetId="0">#REF!</definedName>
    <definedName name="xls" localSheetId="1">#REF!</definedName>
    <definedName name="xls" localSheetId="2">#REF!</definedName>
    <definedName name="xls" localSheetId="3">#REF!</definedName>
    <definedName name="xls">#REF!</definedName>
    <definedName name="xs" localSheetId="6">#REF!</definedName>
    <definedName name="xs" localSheetId="5">#REF!</definedName>
    <definedName name="xs" localSheetId="0">#REF!</definedName>
    <definedName name="xs" localSheetId="1">#REF!</definedName>
    <definedName name="xs" localSheetId="2">#REF!</definedName>
    <definedName name="xs" localSheetId="3">#REF!</definedName>
    <definedName name="xs">#REF!</definedName>
    <definedName name="XXX" localSheetId="6">#REF!</definedName>
    <definedName name="XXX" localSheetId="5">#REF!</definedName>
    <definedName name="XXX" localSheetId="0">#REF!</definedName>
    <definedName name="XXX" localSheetId="1">#REF!</definedName>
    <definedName name="XXX" localSheetId="2">#REF!</definedName>
    <definedName name="XXX" localSheetId="3">#REF!</definedName>
    <definedName name="XXX">#REF!</definedName>
    <definedName name="y">#REF!</definedName>
    <definedName name="yuy">#REF!</definedName>
    <definedName name="z">#REF!</definedName>
    <definedName name="zÀzÀ">#REF!</definedName>
    <definedName name="zx" localSheetId="8">#REF!</definedName>
    <definedName name="zx" localSheetId="7">#REF!</definedName>
    <definedName name="zx" localSheetId="6">#REF!</definedName>
    <definedName name="zx" localSheetId="5">#REF!</definedName>
    <definedName name="zx" localSheetId="0">#REF!</definedName>
    <definedName name="zx" localSheetId="1">#REF!</definedName>
    <definedName name="zx" localSheetId="2">#REF!</definedName>
    <definedName name="zx" localSheetId="3">#REF!</definedName>
    <definedName name="zx" localSheetId="4">#REF!</definedName>
    <definedName name="zx">#REF!</definedName>
    <definedName name="zxc" localSheetId="8">#REF!</definedName>
    <definedName name="zxc" localSheetId="7">#REF!</definedName>
    <definedName name="zxc" localSheetId="6">#REF!</definedName>
    <definedName name="zxc" localSheetId="5">#REF!</definedName>
    <definedName name="zxc" localSheetId="0">#REF!</definedName>
    <definedName name="zxc" localSheetId="1">#REF!</definedName>
    <definedName name="zxc" localSheetId="2">#REF!</definedName>
    <definedName name="zxc" localSheetId="3">#REF!</definedName>
    <definedName name="zxc" localSheetId="4">#REF!</definedName>
    <definedName name="zxc">#REF!</definedName>
  </definedNames>
  <calcPr calcId="124519"/>
</workbook>
</file>

<file path=xl/calcChain.xml><?xml version="1.0" encoding="utf-8"?>
<calcChain xmlns="http://schemas.openxmlformats.org/spreadsheetml/2006/main">
  <c r="H12" i="13"/>
  <c r="J13"/>
  <c r="L13"/>
  <c r="N14" s="1"/>
  <c r="A8"/>
  <c r="A10" s="1"/>
  <c r="A12" s="1"/>
  <c r="D6"/>
  <c r="D8" s="1"/>
  <c r="A6"/>
  <c r="C5"/>
  <c r="D5" s="1"/>
  <c r="F5" s="1"/>
  <c r="G5" s="1"/>
  <c r="H5" s="1"/>
  <c r="B5"/>
  <c r="N11" i="11"/>
  <c r="O11" s="1"/>
  <c r="J11"/>
  <c r="F11"/>
  <c r="H11" s="1"/>
  <c r="A11"/>
  <c r="H9"/>
  <c r="D7"/>
  <c r="H7" s="1"/>
  <c r="A7"/>
  <c r="H5"/>
  <c r="N11" i="10"/>
  <c r="O11" s="1"/>
  <c r="J11"/>
  <c r="F11"/>
  <c r="H11" s="1"/>
  <c r="H9"/>
  <c r="D7"/>
  <c r="H7" s="1"/>
  <c r="H5"/>
  <c r="I12" i="9"/>
  <c r="N10"/>
  <c r="O10" s="1"/>
  <c r="J10"/>
  <c r="F10"/>
  <c r="H10" s="1"/>
  <c r="H8"/>
  <c r="H6"/>
  <c r="H11" s="1"/>
  <c r="H4"/>
  <c r="J12" i="8"/>
  <c r="N11"/>
  <c r="O11" s="1"/>
  <c r="J11"/>
  <c r="F11"/>
  <c r="H11" s="1"/>
  <c r="H9"/>
  <c r="D8"/>
  <c r="D7"/>
  <c r="H5"/>
  <c r="J20" i="7"/>
  <c r="N19"/>
  <c r="O19" s="1"/>
  <c r="J19"/>
  <c r="H19"/>
  <c r="F19"/>
  <c r="D18"/>
  <c r="H18" s="1"/>
  <c r="D17"/>
  <c r="H17" s="1"/>
  <c r="D16"/>
  <c r="D15"/>
  <c r="D13"/>
  <c r="H13" s="1"/>
  <c r="A13"/>
  <c r="A15" s="1"/>
  <c r="A17" s="1"/>
  <c r="A18" s="1"/>
  <c r="I11"/>
  <c r="D11"/>
  <c r="H11" s="1"/>
  <c r="H10"/>
  <c r="F9"/>
  <c r="D9"/>
  <c r="F8"/>
  <c r="D8"/>
  <c r="H7"/>
  <c r="N6"/>
  <c r="O6" s="1"/>
  <c r="D6"/>
  <c r="H6" s="1"/>
  <c r="N18" i="6"/>
  <c r="O18" s="1"/>
  <c r="J18"/>
  <c r="F18"/>
  <c r="H18" s="1"/>
  <c r="D17"/>
  <c r="H16" s="1"/>
  <c r="H14"/>
  <c r="I13"/>
  <c r="H12"/>
  <c r="H11"/>
  <c r="H10"/>
  <c r="A10"/>
  <c r="A11" s="1"/>
  <c r="A12" s="1"/>
  <c r="A14" s="1"/>
  <c r="A16" s="1"/>
  <c r="H9"/>
  <c r="F8"/>
  <c r="H8" s="1"/>
  <c r="F7"/>
  <c r="H7" s="1"/>
  <c r="A7"/>
  <c r="A8" s="1"/>
  <c r="N6"/>
  <c r="O6" s="1"/>
  <c r="H6"/>
  <c r="H5"/>
  <c r="N17" i="5"/>
  <c r="O17" s="1"/>
  <c r="J17"/>
  <c r="F17"/>
  <c r="H17" s="1"/>
  <c r="D17"/>
  <c r="D16"/>
  <c r="D15"/>
  <c r="A15"/>
  <c r="A17" s="1"/>
  <c r="D13"/>
  <c r="H13" s="1"/>
  <c r="D11"/>
  <c r="H11" s="1"/>
  <c r="H10"/>
  <c r="F9"/>
  <c r="H9" s="1"/>
  <c r="D9"/>
  <c r="L8"/>
  <c r="F8"/>
  <c r="H8" s="1"/>
  <c r="D8"/>
  <c r="A8"/>
  <c r="A9" s="1"/>
  <c r="N7"/>
  <c r="O7" s="1"/>
  <c r="H7"/>
  <c r="H6"/>
  <c r="L3"/>
  <c r="L4" s="1"/>
  <c r="J18" i="4"/>
  <c r="N17"/>
  <c r="O17" s="1"/>
  <c r="J17"/>
  <c r="F17"/>
  <c r="D17"/>
  <c r="D16"/>
  <c r="J15"/>
  <c r="D15"/>
  <c r="D14"/>
  <c r="D13"/>
  <c r="H13" s="1"/>
  <c r="J11"/>
  <c r="D11"/>
  <c r="H11" s="1"/>
  <c r="A11"/>
  <c r="A13" s="1"/>
  <c r="A15" s="1"/>
  <c r="A17" s="1"/>
  <c r="D10"/>
  <c r="H10" s="1"/>
  <c r="H9"/>
  <c r="D8"/>
  <c r="H8" s="1"/>
  <c r="D7"/>
  <c r="H7" s="1"/>
  <c r="D6"/>
  <c r="H6" s="1"/>
  <c r="A6"/>
  <c r="A7" s="1"/>
  <c r="H5"/>
  <c r="H8" i="13" l="1"/>
  <c r="D10"/>
  <c r="H6"/>
  <c r="I13" s="1"/>
  <c r="H12" i="11"/>
  <c r="H12" i="10"/>
  <c r="J12" i="11"/>
  <c r="H7" i="8"/>
  <c r="H12"/>
  <c r="H9" i="7"/>
  <c r="H15"/>
  <c r="H8"/>
  <c r="H20" s="1"/>
  <c r="H15" i="5"/>
  <c r="H19" i="6"/>
  <c r="H18" i="5"/>
  <c r="H15" i="4"/>
  <c r="H17"/>
  <c r="H18" s="1"/>
  <c r="I5" i="6" l="1"/>
  <c r="J5" s="1"/>
  <c r="K5"/>
  <c r="I2" l="1"/>
  <c r="I19"/>
</calcChain>
</file>

<file path=xl/sharedStrings.xml><?xml version="1.0" encoding="utf-8"?>
<sst xmlns="http://schemas.openxmlformats.org/spreadsheetml/2006/main" count="336" uniqueCount="132">
  <si>
    <t xml:space="preserve">QUANTITY: </t>
  </si>
  <si>
    <t>Seedlings</t>
  </si>
  <si>
    <t>Sl.
No.</t>
  </si>
  <si>
    <t>CSSR Item NO.</t>
  </si>
  <si>
    <t>Particulars of works</t>
  </si>
  <si>
    <t>Qty.</t>
  </si>
  <si>
    <t>Rate</t>
  </si>
  <si>
    <t>Per</t>
  </si>
  <si>
    <t xml:space="preserve">  Amount in Rs.</t>
  </si>
  <si>
    <t>By Tender</t>
  </si>
  <si>
    <t>Kg</t>
  </si>
  <si>
    <t>1 Kg</t>
  </si>
  <si>
    <t>PBs</t>
  </si>
  <si>
    <t>Mixing of ingredients, filling the Polythene bags and duly arranging in rows after  scraping the earth.</t>
  </si>
  <si>
    <t>LS / RQ</t>
  </si>
  <si>
    <t>Times</t>
  </si>
  <si>
    <t>Total</t>
  </si>
  <si>
    <t>Days</t>
  </si>
  <si>
    <t xml:space="preserve">Procurement of plant protection and growth promotion materials/compounds, their application, nursery pumpset fuel/maintainence/ electricty  bill of pumpset and other unforseen items and charges. </t>
  </si>
  <si>
    <t>Weeding in the polythene-bagged seedlings.</t>
  </si>
  <si>
    <t xml:space="preserve">Shifting and grading the  Polythene bagged seedlings . </t>
  </si>
  <si>
    <t>Time</t>
  </si>
  <si>
    <t>Sl. No.</t>
  </si>
  <si>
    <t>DATASHEET NO : 7 - RAISING OF TEAK / OTHER HARD WOOD SEEDLINGS FROM STUMPS IN 6"x9"  BAGS DURING 2026-27</t>
  </si>
  <si>
    <t xml:space="preserve">Teak / Other Hard woods stumps </t>
  </si>
  <si>
    <t>Cost of Polythene Bags (1 Kg= 200 Bags)    including  18% GST.</t>
  </si>
  <si>
    <t>13(a)</t>
  </si>
  <si>
    <t>Procurement  of 0.4425 cum. Farm Yard Manure / Compost, 0.4425 cum. of Sand and  0.885 cum of Redearth i.e. totally 1.77 cum. (Ingredient ratio FYM : Sand : Red earth = 1:1:2).</t>
  </si>
  <si>
    <t>13 (b)</t>
  </si>
  <si>
    <t>20 (b)</t>
  </si>
  <si>
    <t>Uprooting and preparation of teak/hard wood stumps from the nursery beds.</t>
  </si>
  <si>
    <t>20 (c)</t>
  </si>
  <si>
    <t>Transportation of teak / hard wood stumps from dry beds to nursery within the division.</t>
  </si>
  <si>
    <t>13(e)</t>
  </si>
  <si>
    <t>Planting of prepared teak / hard wood stumps in the filled bags.</t>
  </si>
  <si>
    <t>13(f)</t>
  </si>
  <si>
    <t>Watering to the  seedlings twice a day from 02-11-2026 to 31-03-2027  for 151 days.</t>
  </si>
  <si>
    <t>13(g)</t>
  </si>
  <si>
    <t>Weeding the  Polythene bagged seedlings .</t>
  </si>
  <si>
    <t>13(h)</t>
  </si>
  <si>
    <t>DATASHEET No : 8 - MAINTENANCE OF TEAK / OTHER HARD WOOD SEEDLINGS IN 6"x9" BAGS DURING 2026-27</t>
  </si>
  <si>
    <t>Watering to the Polythene bagged seedlings twice a day  from 01.04.2026 for 90 days maximum.</t>
  </si>
  <si>
    <t xml:space="preserve">Weeding the PB seedlings.  </t>
  </si>
  <si>
    <t xml:space="preserve">Shifting and grading the PBs . </t>
  </si>
  <si>
    <t>DATASHEET: 9 - RAISING OF  SEEDLINGS IN 8"x12" BAGS DURING 2026-27 (BY TRANSPLANTING)</t>
  </si>
  <si>
    <t>(By Transplanting from 4"x6" PBs)</t>
  </si>
  <si>
    <t xml:space="preserve">    Amount in Rs.</t>
  </si>
  <si>
    <t>Sub Est.</t>
  </si>
  <si>
    <t>Raising of 4"x6" seedlings for trasplanting into 8"x12" PBs</t>
  </si>
  <si>
    <t>Cost of HDPE  bags including  18% GST</t>
  </si>
  <si>
    <t>per bag</t>
  </si>
  <si>
    <t>14(a) - 11(a)</t>
  </si>
  <si>
    <t>14(b)-11(b)</t>
  </si>
  <si>
    <t xml:space="preserve">Mixing the ingredients, filling the polythene bags and arranging in rows after scraping the earth. </t>
  </si>
  <si>
    <t>14 (e )</t>
  </si>
  <si>
    <t xml:space="preserve">Transplanting of 4" x 6" size bagged seedlings into 8" x 12" size bags. </t>
  </si>
  <si>
    <t>14(f)</t>
  </si>
  <si>
    <t>Watering to the Polythene bagged seedlings twice a day from 01-12-2026 to 31-03-2027  (121 days).</t>
  </si>
  <si>
    <t>14(g)</t>
  </si>
  <si>
    <t>14(h)</t>
  </si>
  <si>
    <t>Shifting and grading the polythene-bagged seedlings.</t>
  </si>
  <si>
    <t>DATASHEET NO: 10 -  MAINTENANCE  OF  SEEDLINGS IN 8"x12" BAGS DURING 2026-27</t>
  </si>
  <si>
    <t>Watering to the Polythene bagged seedlings twice a day  from 01.04.2026 for 90 days (maximum).</t>
  </si>
  <si>
    <t>Particulars of work</t>
  </si>
  <si>
    <t>Nos</t>
  </si>
  <si>
    <t>15(e)</t>
  </si>
  <si>
    <t>20 (g)</t>
  </si>
  <si>
    <t>Cost of collection of 8-10 ft. long stakes of 'Chewa' or split dowga bamboos from departmental forest / plantation for providing vertical support to each plant including delivery at nursery site.</t>
  </si>
  <si>
    <t>20 (h)</t>
  </si>
  <si>
    <t>Tying of plant to the vertical stake, and pruning of buds as it grows once in a fortnight.</t>
  </si>
  <si>
    <t xml:space="preserve">15(f) </t>
  </si>
  <si>
    <t>15(g)</t>
  </si>
  <si>
    <t>15(h)</t>
  </si>
  <si>
    <t>DATASHEET NO : 12 -  RAISING OF 10"x16" SIZE WOVEN SACK  BAGGED SEEDLINGS DURING 2026-27</t>
  </si>
  <si>
    <t>(Transplanting from 5"x8" PBs)</t>
  </si>
  <si>
    <t>Maintenance of 5"x8" seedlings for trasplanting into 10"x16" PBs</t>
  </si>
  <si>
    <t>Cost of HDPE woven bags   including  18% GST.</t>
  </si>
  <si>
    <t>15(a)-12(a)</t>
  </si>
  <si>
    <t xml:space="preserve">Procurement  of 1.91 cum. Farm Yard Manure / Compost, 1.91 cum. of Sand and  3.82 cum of Redearth i.e. totally 7.64 cum. (Ingredient ratio FYM : Sand : Red earth = 1:1:2) (8.72 cum needed for 10" x16" minus 1.08 cum of transplanted 5"x8" bag).  </t>
  </si>
  <si>
    <t>15(b)-12(b)</t>
  </si>
  <si>
    <t>Transplanting of 5” x 8” size bagged seedlings into 10” x 16” size bags after removal of the seedlings along with the trimmed ball of earth.</t>
  </si>
  <si>
    <t>Watering to the Polythene bagged seedlings twice a day from 01.08.2026 to 31.03.2027 (243 days).</t>
  </si>
  <si>
    <t>DATASHEET NO : 13 - MAINTENANCE OF 10"x16" SIZE WOVEN SACK  BAGGED SEEDLINGS DURING 2026-27</t>
  </si>
  <si>
    <t>15(f)</t>
  </si>
  <si>
    <t>Watering to the  seedlings twice a day  from 01.04.2027 for 90 days maximum.</t>
  </si>
  <si>
    <t>DATASHEET NO : 14 - RAISING OF 14"x20" SIZE WOVEN SACK  BAGGED SEEDLINGS DURING 2026-27</t>
  </si>
  <si>
    <t>Pbs.</t>
  </si>
  <si>
    <t>Cost of HDPE woven bags including  18% GST.</t>
  </si>
  <si>
    <t>Sub-est</t>
  </si>
  <si>
    <t>Maintenance of 5"x8" seedlings for trasplanting into 14"x20" PBs</t>
  </si>
  <si>
    <t>16(a)-12(a)</t>
  </si>
  <si>
    <r>
      <t xml:space="preserve">Procurement of 5.03 cum. Farm Yard Manure / Compost, 5.03 cum. of Sand and 10.06 cum of Redearth i.e. totally 20.12 cum (Ingredient ratio FYM : Sand : Red earth = 1:1:2) </t>
    </r>
    <r>
      <rPr>
        <sz val="11"/>
        <rFont val="Calibri"/>
        <family val="2"/>
      </rPr>
      <t xml:space="preserve"> [21.20 cum of 14" x 20" bag minus 1.08 cum of transplanted 5"x8" bag].</t>
    </r>
  </si>
  <si>
    <t>16(b)-12(b)</t>
  </si>
  <si>
    <t>Mixing the ingredients, filling the polythene bags and arranging in rows after scraping the earth.</t>
  </si>
  <si>
    <t>16(e)</t>
  </si>
  <si>
    <t>Transplanting of seedlings raised in smaller bags 5” x 8” into bigger bags along with ball of earth, after tearing the polythene bag of smaller size</t>
  </si>
  <si>
    <t>16(f)</t>
  </si>
  <si>
    <t>Watering to the Polythene bagged seedlings twice a day from 01-06-2026 to 31.03.2027  (Limited to 250 days)</t>
  </si>
  <si>
    <t>16(g)</t>
  </si>
  <si>
    <t>16(h)</t>
  </si>
  <si>
    <t>Cost of collection of 8-10 ft. long stakes of 'Chewa' or split dowga bamboos from departmental forest / plantation for providing vertical support to each plant including delivery at nursery site .</t>
  </si>
  <si>
    <t>DATASHEET No: 15 - MAINTENANCE  OF 14"x20" SIZE WOVEN SACK  BAGGED SEEDLINGS DURING 2026-27</t>
  </si>
  <si>
    <t>Watering to the Polythene bagged seedlings twice a day from 01.04.2026 for 90 days maximum.</t>
  </si>
  <si>
    <t>DATA SHETT - 1</t>
  </si>
  <si>
    <t>Deputy Conservator of Forests,</t>
  </si>
  <si>
    <t>Social Forestry Division,Belagavi.</t>
  </si>
  <si>
    <t>DATA SHEET - 2</t>
  </si>
  <si>
    <r>
      <t xml:space="preserve">Procurement  of 0.9225 cum. Farm Yard Manure / Compost, 0.9225 cum. of Sand and  1.845 cum of Redearth. </t>
    </r>
    <r>
      <rPr>
        <b/>
        <sz val="11"/>
        <rFont val="Arial Narrow"/>
        <family val="2"/>
      </rPr>
      <t xml:space="preserve"> (4.20 cum. required for 8"x12" minus 0.51 cum of transplanted 4"x6" bag).</t>
    </r>
  </si>
  <si>
    <r>
      <t xml:space="preserve">Note: </t>
    </r>
    <r>
      <rPr>
        <sz val="11"/>
        <rFont val="Arial Narrow"/>
        <family val="2"/>
      </rPr>
      <t>Raising of 4"x6" PBs shall be carried out from the month of April 2026.</t>
    </r>
  </si>
  <si>
    <t>DATA SHEET - 4</t>
  </si>
  <si>
    <t xml:space="preserve">Procurement of plant protection and growth promotion materials/ compounds, their application, nursery pumpset fuel/ maintainence/ electricty  bill of pumpset and other unforseen items and charges. </t>
  </si>
  <si>
    <t>DATA SHEET - 1</t>
  </si>
  <si>
    <t>DATA SHEET - 3</t>
  </si>
  <si>
    <t xml:space="preserve">Procurement of plant protection and growth promotion materials / compounds, their application, nursery pumpset fuel/ maintainence / electricty  bill of pumpset and other unforseen items and charges. </t>
  </si>
  <si>
    <t>DATA SHEET - 5</t>
  </si>
  <si>
    <t>Datasheet for Maintenance of Seedlings in  25"x25" Polythene Bags during 2026-27 under RKVY</t>
  </si>
  <si>
    <r>
      <t>Pbs Size :-</t>
    </r>
    <r>
      <rPr>
        <sz val="12"/>
        <rFont val="Arial Narrow"/>
        <family val="2"/>
      </rPr>
      <t>25"x25"</t>
    </r>
  </si>
  <si>
    <t xml:space="preserve">Qty: </t>
  </si>
  <si>
    <t>(in Rs.)</t>
  </si>
  <si>
    <t>KFD
SSR.
No.</t>
  </si>
  <si>
    <t>Particulars of Works</t>
  </si>
  <si>
    <t xml:space="preserve">  Amount</t>
  </si>
  <si>
    <t xml:space="preserve">
16 (A) (c) </t>
  </si>
  <si>
    <r>
      <t>Watering to the Polythene Bagged Seedlings Twice a day from 1</t>
    </r>
    <r>
      <rPr>
        <vertAlign val="superscript"/>
        <sz val="12"/>
        <rFont val="Arial Narrow"/>
        <family val="2"/>
      </rPr>
      <t>st</t>
    </r>
    <r>
      <rPr>
        <sz val="12"/>
        <rFont val="Arial Narrow"/>
        <family val="2"/>
      </rPr>
      <t xml:space="preserve"> April 2025 for 90 Days</t>
    </r>
  </si>
  <si>
    <t>Nos.</t>
  </si>
  <si>
    <t>16 (A) (d)</t>
  </si>
  <si>
    <t>Weeding to the P. B. Seedlings Twice</t>
  </si>
  <si>
    <t>16 (A) (e)</t>
  </si>
  <si>
    <t xml:space="preserve">Shifting &amp; Grading the PBs </t>
  </si>
  <si>
    <t>N / A</t>
  </si>
  <si>
    <t xml:space="preserve">Documentation, 3 Stage Photography, Name Board in the Nursery &amp; Miscellaneous  </t>
  </si>
  <si>
    <t>L. S.</t>
  </si>
</sst>
</file>

<file path=xl/styles.xml><?xml version="1.0" encoding="utf-8"?>
<styleSheet xmlns="http://schemas.openxmlformats.org/spreadsheetml/2006/main">
  <numFmts count="18">
    <numFmt numFmtId="43" formatCode="_ * #,##0.00_ ;_ * \-#,##0.00_ ;_ * &quot;-&quot;??_ ;_ @_ "/>
    <numFmt numFmtId="164" formatCode="_(* #,##0.00_);_(* \(#,##0.00\);_(* &quot;-&quot;??_);_(@_)"/>
    <numFmt numFmtId="165" formatCode="_(* #,##0.000_);_(* \(#,##0.000\);_(* &quot;-&quot;??_);_(@_)"/>
    <numFmt numFmtId="166" formatCode="_(* #,##0_);_(* \(#,##0\);_(* &quot;-&quot;??_);_(@_)"/>
    <numFmt numFmtId="167" formatCode="_-* #,##0.00_-;\-* #,##0.00_-;_-* &quot;-&quot;??_-;_-@_-"/>
    <numFmt numFmtId="168" formatCode="0.00_)"/>
    <numFmt numFmtId="169" formatCode="#,##0\ [$€-1];[Red]\-#,##0\ [$€-1]"/>
    <numFmt numFmtId="170" formatCode="0.0"/>
    <numFmt numFmtId="171" formatCode="_(* #,##0_);_(* \(#,##0\);_(* &quot;-&quot;_);_(@_)"/>
    <numFmt numFmtId="172" formatCode="_-* #,##0_-;\-* #,##0_-;_-* &quot;-&quot;??_-;_-@_-"/>
    <numFmt numFmtId="173" formatCode="&quot;$&quot;#,##0_);\(&quot;$&quot;#,##0\)"/>
    <numFmt numFmtId="174" formatCode="_(* #,##0.0_);_(* \(#,##0.0\);_(* &quot;-&quot;??_);_(@_)"/>
    <numFmt numFmtId="175" formatCode="_ * #,##0_ ;_ * \-#,##0_ ;_ * &quot;-&quot;??_ ;_ @_ "/>
    <numFmt numFmtId="176" formatCode="[$-4009]dd\ mmmm\ yyyy"/>
    <numFmt numFmtId="177" formatCode="_(* #,##0.0000_);_(* \(#,##0.0000\);_(* &quot;-&quot;??_);_(@_)"/>
    <numFmt numFmtId="178" formatCode="0.000"/>
    <numFmt numFmtId="179" formatCode="&quot;$&quot;#,##0.00_);\(&quot;$&quot;#,##0.00\)"/>
    <numFmt numFmtId="180" formatCode="_(* #,##0.00_);_(* \(#,##0.00\);_(* &quot;—&quot;??_);_(@_)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</font>
    <font>
      <sz val="11"/>
      <color indexed="8"/>
      <name val="Calibri"/>
      <family val="2"/>
    </font>
    <font>
      <sz val="10"/>
      <name val="Courier"/>
      <family val="3"/>
    </font>
    <font>
      <b/>
      <u/>
      <sz val="14"/>
      <name val="Calibri"/>
      <family val="2"/>
    </font>
    <font>
      <sz val="10"/>
      <name val="Arial"/>
      <family val="2"/>
    </font>
    <font>
      <b/>
      <sz val="12"/>
      <name val="Calibri"/>
      <family val="2"/>
    </font>
    <font>
      <sz val="12"/>
      <name val="Arial"/>
      <family val="2"/>
    </font>
    <font>
      <sz val="11"/>
      <name val="Tahoma"/>
      <family val="2"/>
    </font>
    <font>
      <sz val="13"/>
      <name val="Arial"/>
      <family val="2"/>
    </font>
    <font>
      <sz val="11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Helv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4"/>
      <name val="Helv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24"/>
      <color indexed="13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Arila narrow"/>
    </font>
    <font>
      <b/>
      <sz val="11"/>
      <name val="Arila narrow"/>
    </font>
    <font>
      <sz val="11"/>
      <color indexed="8"/>
      <name val="Arila narrow"/>
    </font>
    <font>
      <b/>
      <u/>
      <sz val="11"/>
      <name val="Arila narrow"/>
    </font>
    <font>
      <sz val="12"/>
      <name val="Arial Narrow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u/>
      <sz val="11"/>
      <name val="Arial Narrow"/>
      <family val="2"/>
    </font>
    <font>
      <b/>
      <u/>
      <sz val="12"/>
      <name val="Arial Narrow"/>
      <family val="2"/>
    </font>
    <font>
      <vertAlign val="superscript"/>
      <sz val="12"/>
      <name val="Arial Narrow"/>
      <family val="2"/>
    </font>
    <font>
      <sz val="10"/>
      <name val="Verdana"/>
      <family val="2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2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336">
    <xf numFmtId="0" fontId="0" fillId="0" borderId="0"/>
    <xf numFmtId="166" fontId="3" fillId="0" borderId="0" applyFont="0" applyFill="0" applyBorder="0" applyAlignment="0" applyProtection="0"/>
    <xf numFmtId="0" fontId="4" fillId="0" borderId="0"/>
    <xf numFmtId="0" fontId="6" fillId="0" borderId="0"/>
    <xf numFmtId="164" fontId="6" fillId="0" borderId="0" applyFont="0" applyFill="0" applyBorder="0" applyAlignment="0" applyProtection="0"/>
    <xf numFmtId="0" fontId="4" fillId="0" borderId="0"/>
    <xf numFmtId="0" fontId="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13" applyNumberFormat="0" applyAlignment="0" applyProtection="0"/>
    <xf numFmtId="0" fontId="14" fillId="21" borderId="13" applyNumberFormat="0" applyAlignment="0" applyProtection="0"/>
    <xf numFmtId="0" fontId="14" fillId="21" borderId="13" applyNumberFormat="0" applyAlignment="0" applyProtection="0"/>
    <xf numFmtId="0" fontId="14" fillId="21" borderId="13" applyNumberFormat="0" applyAlignment="0" applyProtection="0"/>
    <xf numFmtId="0" fontId="14" fillId="21" borderId="13" applyNumberFormat="0" applyAlignment="0" applyProtection="0"/>
    <xf numFmtId="0" fontId="15" fillId="22" borderId="14" applyNumberFormat="0" applyAlignment="0" applyProtection="0"/>
    <xf numFmtId="0" fontId="15" fillId="22" borderId="14" applyNumberFormat="0" applyAlignment="0" applyProtection="0"/>
    <xf numFmtId="0" fontId="15" fillId="22" borderId="14" applyNumberFormat="0" applyAlignment="0" applyProtection="0"/>
    <xf numFmtId="0" fontId="15" fillId="22" borderId="14" applyNumberFormat="0" applyAlignment="0" applyProtection="0"/>
    <xf numFmtId="0" fontId="15" fillId="22" borderId="14" applyNumberFormat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6" fillId="0" borderId="0"/>
    <xf numFmtId="0" fontId="16" fillId="0" borderId="15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8" borderId="13" applyNumberFormat="0" applyAlignment="0" applyProtection="0"/>
    <xf numFmtId="0" fontId="22" fillId="8" borderId="13" applyNumberFormat="0" applyAlignment="0" applyProtection="0"/>
    <xf numFmtId="0" fontId="22" fillId="8" borderId="13" applyNumberFormat="0" applyAlignment="0" applyProtection="0"/>
    <xf numFmtId="0" fontId="22" fillId="8" borderId="13" applyNumberFormat="0" applyAlignment="0" applyProtection="0"/>
    <xf numFmtId="0" fontId="22" fillId="8" borderId="13" applyNumberFormat="0" applyAlignment="0" applyProtection="0"/>
    <xf numFmtId="0" fontId="23" fillId="23" borderId="15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8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" fillId="0" borderId="0"/>
    <xf numFmtId="0" fontId="6" fillId="0" borderId="0"/>
    <xf numFmtId="0" fontId="6" fillId="0" borderId="0"/>
    <xf numFmtId="0" fontId="8" fillId="25" borderId="20" applyNumberFormat="0" applyFont="0" applyAlignment="0" applyProtection="0"/>
    <xf numFmtId="0" fontId="8" fillId="25" borderId="20" applyNumberFormat="0" applyFont="0" applyAlignment="0" applyProtection="0"/>
    <xf numFmtId="0" fontId="8" fillId="25" borderId="20" applyNumberFormat="0" applyFont="0" applyAlignment="0" applyProtection="0"/>
    <xf numFmtId="0" fontId="8" fillId="25" borderId="20" applyNumberFormat="0" applyFont="0" applyAlignment="0" applyProtection="0"/>
    <xf numFmtId="0" fontId="8" fillId="25" borderId="20" applyNumberFormat="0" applyFont="0" applyAlignment="0" applyProtection="0"/>
    <xf numFmtId="0" fontId="26" fillId="21" borderId="21" applyNumberFormat="0" applyAlignment="0" applyProtection="0"/>
    <xf numFmtId="0" fontId="26" fillId="21" borderId="21" applyNumberFormat="0" applyAlignment="0" applyProtection="0"/>
    <xf numFmtId="0" fontId="26" fillId="21" borderId="21" applyNumberFormat="0" applyAlignment="0" applyProtection="0"/>
    <xf numFmtId="0" fontId="26" fillId="21" borderId="21" applyNumberFormat="0" applyAlignment="0" applyProtection="0"/>
    <xf numFmtId="0" fontId="26" fillId="21" borderId="21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" fillId="0" borderId="0"/>
    <xf numFmtId="0" fontId="16" fillId="0" borderId="15"/>
    <xf numFmtId="0" fontId="27" fillId="26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2" applyNumberFormat="0" applyFill="0" applyAlignment="0" applyProtection="0"/>
    <xf numFmtId="0" fontId="29" fillId="0" borderId="22" applyNumberFormat="0" applyFill="0" applyAlignment="0" applyProtection="0"/>
    <xf numFmtId="0" fontId="29" fillId="0" borderId="22" applyNumberFormat="0" applyFill="0" applyAlignment="0" applyProtection="0"/>
    <xf numFmtId="0" fontId="29" fillId="0" borderId="22" applyNumberFormat="0" applyFill="0" applyAlignment="0" applyProtection="0"/>
    <xf numFmtId="0" fontId="29" fillId="0" borderId="22" applyNumberFormat="0" applyFill="0" applyAlignment="0" applyProtection="0"/>
    <xf numFmtId="0" fontId="23" fillId="0" borderId="23"/>
    <xf numFmtId="0" fontId="23" fillId="0" borderId="15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" fillId="0" borderId="0"/>
    <xf numFmtId="170" fontId="1" fillId="0" borderId="0" applyFont="0" applyFill="0" applyBorder="0" applyAlignment="0" applyProtection="0"/>
    <xf numFmtId="0" fontId="9" fillId="0" borderId="0"/>
    <xf numFmtId="17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80" fontId="4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0" fontId="4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98">
    <xf numFmtId="0" fontId="0" fillId="0" borderId="0" xfId="0"/>
    <xf numFmtId="0" fontId="2" fillId="0" borderId="0" xfId="0" applyFont="1" applyAlignment="1">
      <alignment vertical="center"/>
    </xf>
    <xf numFmtId="0" fontId="7" fillId="0" borderId="0" xfId="5" applyFont="1" applyAlignment="1">
      <alignment horizontal="center" vertical="center"/>
    </xf>
    <xf numFmtId="0" fontId="2" fillId="0" borderId="8" xfId="2" applyFont="1" applyBorder="1" applyAlignment="1">
      <alignment horizontal="justify" vertical="center" wrapText="1"/>
    </xf>
    <xf numFmtId="0" fontId="7" fillId="0" borderId="0" xfId="2" applyFont="1" applyAlignment="1">
      <alignment horizontal="center" vertical="center"/>
    </xf>
    <xf numFmtId="0" fontId="7" fillId="0" borderId="0" xfId="5" applyFont="1" applyAlignment="1">
      <alignment horizontal="right" vertical="center"/>
    </xf>
    <xf numFmtId="167" fontId="7" fillId="0" borderId="0" xfId="6" applyNumberFormat="1" applyFont="1" applyFill="1" applyBorder="1" applyAlignment="1">
      <alignment vertical="center" wrapText="1"/>
    </xf>
    <xf numFmtId="0" fontId="7" fillId="0" borderId="0" xfId="3" applyFont="1" applyAlignment="1">
      <alignment horizontal="right" vertical="center"/>
    </xf>
    <xf numFmtId="3" fontId="7" fillId="0" borderId="0" xfId="3" applyNumberFormat="1" applyFont="1" applyAlignment="1">
      <alignment horizontal="left" vertical="center"/>
    </xf>
    <xf numFmtId="0" fontId="2" fillId="0" borderId="2" xfId="3" applyFont="1" applyBorder="1" applyAlignment="1">
      <alignment horizontal="center" vertical="center"/>
    </xf>
    <xf numFmtId="0" fontId="2" fillId="0" borderId="5" xfId="3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8" xfId="3" applyFont="1" applyBorder="1" applyAlignment="1">
      <alignment horizontal="center" vertical="center"/>
    </xf>
    <xf numFmtId="0" fontId="7" fillId="0" borderId="0" xfId="3" applyFont="1" applyAlignment="1">
      <alignment vertical="center" wrapText="1"/>
    </xf>
    <xf numFmtId="0" fontId="7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2" fillId="0" borderId="8" xfId="3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5" xfId="3" applyFont="1" applyBorder="1" applyAlignment="1">
      <alignment vertical="center"/>
    </xf>
    <xf numFmtId="167" fontId="7" fillId="0" borderId="0" xfId="13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8" xfId="3" applyFont="1" applyBorder="1" applyAlignment="1">
      <alignment horizontal="center" vertical="center" wrapText="1"/>
    </xf>
    <xf numFmtId="0" fontId="33" fillId="0" borderId="0" xfId="0" applyFont="1"/>
    <xf numFmtId="0" fontId="34" fillId="0" borderId="0" xfId="2" applyFont="1" applyAlignment="1">
      <alignment horizontal="center" vertical="center"/>
    </xf>
    <xf numFmtId="0" fontId="31" fillId="0" borderId="0" xfId="0" applyFont="1" applyAlignment="1">
      <alignment vertical="center"/>
    </xf>
    <xf numFmtId="165" fontId="31" fillId="0" borderId="0" xfId="1" applyNumberFormat="1" applyFont="1" applyFill="1" applyAlignment="1">
      <alignment vertical="center"/>
    </xf>
    <xf numFmtId="0" fontId="31" fillId="0" borderId="0" xfId="2" applyFont="1" applyAlignment="1">
      <alignment horizontal="center" vertical="center"/>
    </xf>
    <xf numFmtId="0" fontId="32" fillId="0" borderId="0" xfId="2" applyFont="1" applyAlignment="1">
      <alignment horizontal="center" vertical="center"/>
    </xf>
    <xf numFmtId="0" fontId="32" fillId="0" borderId="0" xfId="2" applyFont="1" applyAlignment="1">
      <alignment horizontal="left" vertical="center"/>
    </xf>
    <xf numFmtId="3" fontId="32" fillId="0" borderId="0" xfId="3" applyNumberFormat="1" applyFont="1" applyAlignment="1">
      <alignment horizontal="left" vertical="center"/>
    </xf>
    <xf numFmtId="0" fontId="32" fillId="0" borderId="0" xfId="3" applyFont="1" applyAlignment="1">
      <alignment vertical="center" wrapText="1"/>
    </xf>
    <xf numFmtId="0" fontId="32" fillId="0" borderId="0" xfId="3" applyFont="1" applyAlignment="1">
      <alignment vertical="center"/>
    </xf>
    <xf numFmtId="0" fontId="32" fillId="0" borderId="8" xfId="5" applyFont="1" applyBorder="1" applyAlignment="1">
      <alignment horizontal="center" vertical="center" wrapText="1"/>
    </xf>
    <xf numFmtId="0" fontId="32" fillId="0" borderId="8" xfId="5" applyFont="1" applyBorder="1" applyAlignment="1">
      <alignment horizontal="center" vertical="center"/>
    </xf>
    <xf numFmtId="0" fontId="32" fillId="0" borderId="0" xfId="5" applyFont="1" applyAlignment="1">
      <alignment horizontal="center" vertical="center"/>
    </xf>
    <xf numFmtId="0" fontId="31" fillId="0" borderId="8" xfId="2" applyFont="1" applyBorder="1" applyAlignment="1">
      <alignment horizontal="center" vertical="center"/>
    </xf>
    <xf numFmtId="0" fontId="31" fillId="0" borderId="8" xfId="2" applyFont="1" applyBorder="1" applyAlignment="1">
      <alignment horizontal="left" vertical="center" wrapText="1"/>
    </xf>
    <xf numFmtId="164" fontId="31" fillId="0" borderId="0" xfId="4" applyNumberFormat="1" applyFont="1" applyFill="1" applyBorder="1" applyAlignment="1" applyProtection="1">
      <alignment horizontal="right" vertical="center"/>
    </xf>
    <xf numFmtId="0" fontId="31" fillId="0" borderId="8" xfId="2" applyFont="1" applyBorder="1" applyAlignment="1">
      <alignment horizontal="justify" vertical="center" wrapText="1"/>
    </xf>
    <xf numFmtId="0" fontId="31" fillId="0" borderId="2" xfId="2" applyFont="1" applyBorder="1" applyAlignment="1">
      <alignment horizontal="center" vertical="center"/>
    </xf>
    <xf numFmtId="0" fontId="31" fillId="0" borderId="2" xfId="2" applyFont="1" applyBorder="1" applyAlignment="1">
      <alignment horizontal="justify" vertical="center" wrapText="1"/>
    </xf>
    <xf numFmtId="0" fontId="31" fillId="0" borderId="5" xfId="2" applyFont="1" applyBorder="1" applyAlignment="1">
      <alignment horizontal="center" vertical="center"/>
    </xf>
    <xf numFmtId="0" fontId="31" fillId="0" borderId="5" xfId="2" applyFont="1" applyBorder="1" applyAlignment="1">
      <alignment horizontal="justify" vertical="center" wrapText="1"/>
    </xf>
    <xf numFmtId="43" fontId="31" fillId="0" borderId="0" xfId="0" applyNumberFormat="1" applyFont="1" applyAlignment="1">
      <alignment vertical="center"/>
    </xf>
    <xf numFmtId="167" fontId="32" fillId="0" borderId="0" xfId="6" applyNumberFormat="1" applyFont="1" applyFill="1" applyBorder="1" applyAlignment="1">
      <alignment vertical="center"/>
    </xf>
    <xf numFmtId="0" fontId="32" fillId="0" borderId="0" xfId="5" applyFont="1" applyAlignment="1">
      <alignment horizontal="right" vertical="center"/>
    </xf>
    <xf numFmtId="0" fontId="32" fillId="0" borderId="0" xfId="5" applyFont="1" applyAlignment="1">
      <alignment horizontal="left" vertical="center"/>
    </xf>
    <xf numFmtId="167" fontId="32" fillId="0" borderId="0" xfId="6" applyNumberFormat="1" applyFont="1" applyFill="1" applyBorder="1" applyAlignment="1">
      <alignment vertical="center" wrapText="1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vertical="center" wrapText="1"/>
    </xf>
    <xf numFmtId="0" fontId="31" fillId="0" borderId="9" xfId="4" applyNumberFormat="1" applyFont="1" applyFill="1" applyBorder="1" applyAlignment="1" applyProtection="1">
      <alignment horizontal="right" vertical="center"/>
    </xf>
    <xf numFmtId="0" fontId="31" fillId="0" borderId="10" xfId="2" applyNumberFormat="1" applyFont="1" applyBorder="1" applyAlignment="1">
      <alignment horizontal="left" vertical="center"/>
    </xf>
    <xf numFmtId="0" fontId="31" fillId="0" borderId="8" xfId="4" applyNumberFormat="1" applyFont="1" applyFill="1" applyBorder="1" applyAlignment="1" applyProtection="1">
      <alignment horizontal="center" vertical="center"/>
    </xf>
    <xf numFmtId="0" fontId="31" fillId="0" borderId="8" xfId="4" applyNumberFormat="1" applyFont="1" applyFill="1" applyBorder="1" applyAlignment="1" applyProtection="1">
      <alignment horizontal="left" vertical="center"/>
    </xf>
    <xf numFmtId="0" fontId="31" fillId="0" borderId="3" xfId="4" applyNumberFormat="1" applyFont="1" applyFill="1" applyBorder="1" applyAlignment="1" applyProtection="1">
      <alignment horizontal="right" vertical="center"/>
    </xf>
    <xf numFmtId="0" fontId="31" fillId="0" borderId="4" xfId="2" applyNumberFormat="1" applyFont="1" applyBorder="1" applyAlignment="1">
      <alignment horizontal="left" vertical="center"/>
    </xf>
    <xf numFmtId="0" fontId="31" fillId="0" borderId="2" xfId="4" applyNumberFormat="1" applyFont="1" applyFill="1" applyBorder="1" applyAlignment="1" applyProtection="1">
      <alignment horizontal="left" vertical="center"/>
    </xf>
    <xf numFmtId="0" fontId="31" fillId="0" borderId="6" xfId="4" applyNumberFormat="1" applyFont="1" applyFill="1" applyBorder="1" applyAlignment="1">
      <alignment horizontal="right" vertical="center"/>
    </xf>
    <xf numFmtId="0" fontId="31" fillId="0" borderId="7" xfId="2" applyNumberFormat="1" applyFont="1" applyBorder="1" applyAlignment="1">
      <alignment horizontal="left" vertical="center"/>
    </xf>
    <xf numFmtId="0" fontId="31" fillId="0" borderId="5" xfId="4" applyNumberFormat="1" applyFont="1" applyFill="1" applyBorder="1" applyAlignment="1">
      <alignment horizontal="left" vertical="center"/>
    </xf>
    <xf numFmtId="0" fontId="31" fillId="0" borderId="6" xfId="4" applyNumberFormat="1" applyFont="1" applyFill="1" applyBorder="1" applyAlignment="1" applyProtection="1">
      <alignment horizontal="right" vertical="center"/>
    </xf>
    <xf numFmtId="0" fontId="31" fillId="0" borderId="5" xfId="4" applyNumberFormat="1" applyFont="1" applyFill="1" applyBorder="1" applyAlignment="1" applyProtection="1">
      <alignment horizontal="left" vertical="center"/>
    </xf>
    <xf numFmtId="0" fontId="31" fillId="0" borderId="8" xfId="4" applyNumberFormat="1" applyFont="1" applyFill="1" applyBorder="1" applyAlignment="1">
      <alignment horizontal="left" vertical="center"/>
    </xf>
    <xf numFmtId="2" fontId="31" fillId="0" borderId="8" xfId="4" applyNumberFormat="1" applyFont="1" applyFill="1" applyBorder="1" applyAlignment="1" applyProtection="1">
      <alignment horizontal="right" vertical="center"/>
    </xf>
    <xf numFmtId="2" fontId="31" fillId="0" borderId="2" xfId="4" applyNumberFormat="1" applyFont="1" applyFill="1" applyBorder="1" applyAlignment="1" applyProtection="1">
      <alignment horizontal="right" vertical="center"/>
    </xf>
    <xf numFmtId="2" fontId="31" fillId="0" borderId="5" xfId="4" applyNumberFormat="1" applyFont="1" applyFill="1" applyBorder="1" applyAlignment="1">
      <alignment horizontal="right" vertical="center"/>
    </xf>
    <xf numFmtId="2" fontId="31" fillId="0" borderId="5" xfId="4" applyNumberFormat="1" applyFont="1" applyFill="1" applyBorder="1" applyAlignment="1" applyProtection="1">
      <alignment horizontal="right" vertical="center"/>
    </xf>
    <xf numFmtId="2" fontId="31" fillId="0" borderId="8" xfId="4" applyNumberFormat="1" applyFont="1" applyFill="1" applyBorder="1" applyAlignment="1">
      <alignment horizontal="right" vertical="center"/>
    </xf>
    <xf numFmtId="2" fontId="31" fillId="0" borderId="8" xfId="4" applyNumberFormat="1" applyFont="1" applyFill="1" applyBorder="1" applyAlignment="1" applyProtection="1">
      <alignment horizontal="right" vertical="center" wrapText="1"/>
    </xf>
    <xf numFmtId="2" fontId="31" fillId="0" borderId="2" xfId="4" applyNumberFormat="1" applyFont="1" applyFill="1" applyBorder="1" applyAlignment="1" applyProtection="1">
      <alignment horizontal="right" vertical="center" wrapText="1"/>
    </xf>
    <xf numFmtId="2" fontId="31" fillId="0" borderId="5" xfId="4" applyNumberFormat="1" applyFont="1" applyFill="1" applyBorder="1" applyAlignment="1" applyProtection="1">
      <alignment horizontal="right" vertical="center" wrapText="1"/>
    </xf>
    <xf numFmtId="2" fontId="32" fillId="0" borderId="8" xfId="6" applyNumberFormat="1" applyFont="1" applyFill="1" applyBorder="1" applyAlignment="1">
      <alignment vertical="center" wrapText="1"/>
    </xf>
    <xf numFmtId="165" fontId="2" fillId="0" borderId="0" xfId="158" applyNumberFormat="1" applyFont="1" applyFill="1" applyAlignment="1">
      <alignment vertical="center"/>
    </xf>
    <xf numFmtId="164" fontId="2" fillId="0" borderId="0" xfId="310" applyNumberFormat="1" applyFont="1" applyFill="1" applyBorder="1" applyAlignment="1" applyProtection="1">
      <alignment horizontal="right" vertical="center"/>
    </xf>
    <xf numFmtId="164" fontId="2" fillId="0" borderId="0" xfId="310" applyNumberFormat="1" applyFont="1" applyFill="1" applyBorder="1" applyAlignment="1">
      <alignment horizontal="center" vertical="center"/>
    </xf>
    <xf numFmtId="164" fontId="2" fillId="0" borderId="8" xfId="310" applyNumberFormat="1" applyFont="1" applyFill="1" applyBorder="1" applyAlignment="1">
      <alignment horizontal="center" vertical="center"/>
    </xf>
    <xf numFmtId="2" fontId="10" fillId="0" borderId="8" xfId="311" applyNumberFormat="1" applyFont="1" applyFill="1" applyBorder="1" applyAlignment="1">
      <alignment horizontal="center" vertical="center" wrapText="1"/>
    </xf>
    <xf numFmtId="2" fontId="10" fillId="0" borderId="0" xfId="311" applyNumberFormat="1" applyFont="1" applyFill="1" applyBorder="1" applyAlignment="1">
      <alignment horizontal="center" vertical="center" wrapText="1"/>
    </xf>
    <xf numFmtId="2" fontId="8" fillId="0" borderId="8" xfId="311" applyNumberFormat="1" applyFont="1" applyFill="1" applyBorder="1" applyAlignment="1">
      <alignment horizontal="center" vertical="center" wrapText="1"/>
    </xf>
    <xf numFmtId="2" fontId="8" fillId="0" borderId="0" xfId="311" applyNumberFormat="1" applyFont="1" applyFill="1" applyBorder="1" applyAlignment="1">
      <alignment horizontal="center" vertical="center" wrapText="1"/>
    </xf>
    <xf numFmtId="0" fontId="36" fillId="0" borderId="8" xfId="5" applyFont="1" applyBorder="1" applyAlignment="1">
      <alignment horizontal="center" vertical="center" wrapText="1"/>
    </xf>
    <xf numFmtId="0" fontId="36" fillId="0" borderId="8" xfId="5" applyFont="1" applyBorder="1" applyAlignment="1">
      <alignment horizontal="center" vertical="center"/>
    </xf>
    <xf numFmtId="0" fontId="35" fillId="0" borderId="8" xfId="2" applyFont="1" applyBorder="1" applyAlignment="1">
      <alignment horizontal="center" vertical="center"/>
    </xf>
    <xf numFmtId="167" fontId="36" fillId="0" borderId="0" xfId="11" applyNumberFormat="1" applyFont="1" applyFill="1" applyBorder="1" applyAlignment="1">
      <alignment vertical="center"/>
    </xf>
    <xf numFmtId="0" fontId="36" fillId="0" borderId="0" xfId="2" applyFont="1" applyAlignment="1">
      <alignment horizontal="center" vertical="center"/>
    </xf>
    <xf numFmtId="0" fontId="38" fillId="0" borderId="0" xfId="3" applyFont="1" applyAlignment="1">
      <alignment vertical="center"/>
    </xf>
    <xf numFmtId="0" fontId="38" fillId="0" borderId="0" xfId="0" applyFont="1" applyAlignment="1">
      <alignment vertical="center"/>
    </xf>
    <xf numFmtId="165" fontId="38" fillId="0" borderId="0" xfId="158" applyNumberFormat="1" applyFont="1" applyFill="1" applyAlignment="1">
      <alignment vertical="center"/>
    </xf>
    <xf numFmtId="0" fontId="38" fillId="0" borderId="0" xfId="3" applyFont="1" applyAlignment="1">
      <alignment horizontal="center" vertical="center"/>
    </xf>
    <xf numFmtId="0" fontId="38" fillId="0" borderId="0" xfId="3" applyFont="1" applyAlignment="1">
      <alignment horizontal="right" vertical="center"/>
    </xf>
    <xf numFmtId="0" fontId="38" fillId="0" borderId="0" xfId="3" applyFont="1" applyAlignment="1">
      <alignment horizontal="left" vertical="center"/>
    </xf>
    <xf numFmtId="0" fontId="37" fillId="0" borderId="0" xfId="5" applyFont="1" applyAlignment="1">
      <alignment horizontal="right" vertical="center"/>
    </xf>
    <xf numFmtId="167" fontId="37" fillId="0" borderId="0" xfId="6" applyNumberFormat="1" applyFont="1" applyFill="1" applyBorder="1" applyAlignment="1">
      <alignment vertical="center" wrapText="1"/>
    </xf>
    <xf numFmtId="0" fontId="39" fillId="0" borderId="0" xfId="2" applyFont="1" applyAlignment="1">
      <alignment horizontal="center" vertical="center"/>
    </xf>
    <xf numFmtId="0" fontId="38" fillId="0" borderId="0" xfId="2" applyFont="1" applyAlignment="1">
      <alignment vertical="center"/>
    </xf>
    <xf numFmtId="0" fontId="37" fillId="0" borderId="0" xfId="3" applyFont="1" applyAlignment="1">
      <alignment horizontal="center" vertical="center"/>
    </xf>
    <xf numFmtId="0" fontId="38" fillId="0" borderId="0" xfId="2" applyFont="1" applyAlignment="1">
      <alignment horizontal="right" vertical="center"/>
    </xf>
    <xf numFmtId="0" fontId="38" fillId="0" borderId="0" xfId="2" applyFont="1" applyAlignment="1">
      <alignment horizontal="left" vertical="center"/>
    </xf>
    <xf numFmtId="0" fontId="37" fillId="0" borderId="0" xfId="3" applyFont="1" applyAlignment="1">
      <alignment horizontal="right" vertical="center"/>
    </xf>
    <xf numFmtId="3" fontId="37" fillId="0" borderId="0" xfId="3" applyNumberFormat="1" applyFont="1" applyAlignment="1">
      <alignment horizontal="left" vertical="center"/>
    </xf>
    <xf numFmtId="0" fontId="37" fillId="0" borderId="0" xfId="3" applyFont="1" applyAlignment="1">
      <alignment vertical="center" wrapText="1"/>
    </xf>
    <xf numFmtId="0" fontId="37" fillId="0" borderId="0" xfId="3" applyFont="1" applyAlignment="1">
      <alignment vertical="center"/>
    </xf>
    <xf numFmtId="0" fontId="37" fillId="0" borderId="8" xfId="5" applyFont="1" applyBorder="1" applyAlignment="1">
      <alignment horizontal="center" vertical="center" wrapText="1"/>
    </xf>
    <xf numFmtId="0" fontId="37" fillId="0" borderId="8" xfId="5" applyFont="1" applyBorder="1" applyAlignment="1">
      <alignment horizontal="center" vertical="center"/>
    </xf>
    <xf numFmtId="0" fontId="37" fillId="0" borderId="0" xfId="5" applyFont="1" applyAlignment="1">
      <alignment horizontal="center" vertical="center"/>
    </xf>
    <xf numFmtId="0" fontId="38" fillId="0" borderId="8" xfId="2" applyFont="1" applyBorder="1" applyAlignment="1">
      <alignment horizontal="center" vertical="center"/>
    </xf>
    <xf numFmtId="0" fontId="38" fillId="0" borderId="8" xfId="2" applyFont="1" applyBorder="1" applyAlignment="1">
      <alignment horizontal="justify" vertical="center" wrapText="1"/>
    </xf>
    <xf numFmtId="164" fontId="38" fillId="2" borderId="0" xfId="310" applyNumberFormat="1" applyFont="1" applyFill="1" applyBorder="1" applyAlignment="1" applyProtection="1">
      <alignment horizontal="right" vertical="center"/>
    </xf>
    <xf numFmtId="0" fontId="38" fillId="2" borderId="0" xfId="0" applyFont="1" applyFill="1" applyAlignment="1">
      <alignment vertical="center"/>
    </xf>
    <xf numFmtId="165" fontId="38" fillId="2" borderId="0" xfId="158" applyNumberFormat="1" applyFont="1" applyFill="1" applyAlignment="1">
      <alignment vertical="center"/>
    </xf>
    <xf numFmtId="0" fontId="38" fillId="0" borderId="8" xfId="3" applyFont="1" applyBorder="1" applyAlignment="1">
      <alignment vertical="center"/>
    </xf>
    <xf numFmtId="164" fontId="38" fillId="0" borderId="8" xfId="310" applyNumberFormat="1" applyFont="1" applyFill="1" applyBorder="1" applyAlignment="1" applyProtection="1">
      <alignment horizontal="right" vertical="center"/>
    </xf>
    <xf numFmtId="164" fontId="38" fillId="0" borderId="0" xfId="310" applyNumberFormat="1" applyFont="1" applyFill="1" applyBorder="1" applyAlignment="1" applyProtection="1">
      <alignment horizontal="right" vertical="center"/>
    </xf>
    <xf numFmtId="166" fontId="38" fillId="0" borderId="0" xfId="158" applyNumberFormat="1" applyFont="1" applyFill="1" applyAlignment="1">
      <alignment vertical="center"/>
    </xf>
    <xf numFmtId="165" fontId="38" fillId="0" borderId="8" xfId="158" applyNumberFormat="1" applyFont="1" applyFill="1" applyBorder="1" applyAlignment="1">
      <alignment horizontal="right" vertical="center"/>
    </xf>
    <xf numFmtId="165" fontId="38" fillId="0" borderId="0" xfId="158" applyNumberFormat="1" applyFont="1" applyFill="1" applyBorder="1" applyAlignment="1">
      <alignment horizontal="right" vertical="center"/>
    </xf>
    <xf numFmtId="169" fontId="38" fillId="0" borderId="8" xfId="2" applyNumberFormat="1" applyFont="1" applyBorder="1" applyAlignment="1">
      <alignment horizontal="center" vertical="center"/>
    </xf>
    <xf numFmtId="0" fontId="38" fillId="0" borderId="8" xfId="0" applyFont="1" applyBorder="1" applyAlignment="1">
      <alignment horizontal="justify" vertical="center" wrapText="1"/>
    </xf>
    <xf numFmtId="167" fontId="37" fillId="0" borderId="8" xfId="11" applyNumberFormat="1" applyFont="1" applyFill="1" applyBorder="1" applyAlignment="1">
      <alignment vertical="center" wrapText="1"/>
    </xf>
    <xf numFmtId="167" fontId="37" fillId="0" borderId="0" xfId="11" applyNumberFormat="1" applyFont="1" applyFill="1" applyBorder="1" applyAlignment="1">
      <alignment vertical="center"/>
    </xf>
    <xf numFmtId="0" fontId="37" fillId="0" borderId="0" xfId="2" applyFont="1" applyAlignment="1">
      <alignment horizontal="left" vertical="center"/>
    </xf>
    <xf numFmtId="0" fontId="37" fillId="0" borderId="0" xfId="2" applyFont="1" applyAlignment="1">
      <alignment horizontal="center" vertical="center"/>
    </xf>
    <xf numFmtId="165" fontId="38" fillId="0" borderId="0" xfId="158" applyNumberFormat="1" applyFont="1" applyFill="1" applyBorder="1" applyAlignment="1">
      <alignment vertical="center"/>
    </xf>
    <xf numFmtId="0" fontId="38" fillId="0" borderId="2" xfId="3" applyFont="1" applyBorder="1" applyAlignment="1">
      <alignment horizontal="center" vertical="center"/>
    </xf>
    <xf numFmtId="166" fontId="38" fillId="0" borderId="3" xfId="310" applyNumberFormat="1" applyFont="1" applyFill="1" applyBorder="1" applyAlignment="1">
      <alignment horizontal="right" vertical="center"/>
    </xf>
    <xf numFmtId="0" fontId="38" fillId="0" borderId="4" xfId="3" applyFont="1" applyBorder="1" applyAlignment="1">
      <alignment horizontal="left" vertical="center"/>
    </xf>
    <xf numFmtId="164" fontId="38" fillId="0" borderId="2" xfId="310" applyNumberFormat="1" applyFont="1" applyFill="1" applyBorder="1" applyAlignment="1">
      <alignment horizontal="right" vertical="center"/>
    </xf>
    <xf numFmtId="166" fontId="38" fillId="0" borderId="2" xfId="310" applyNumberFormat="1" applyFont="1" applyFill="1" applyBorder="1" applyAlignment="1">
      <alignment horizontal="left" vertical="center"/>
    </xf>
    <xf numFmtId="164" fontId="38" fillId="0" borderId="2" xfId="310" applyNumberFormat="1" applyFont="1" applyFill="1" applyBorder="1" applyAlignment="1" applyProtection="1">
      <alignment horizontal="right" vertical="center" wrapText="1"/>
    </xf>
    <xf numFmtId="164" fontId="38" fillId="0" borderId="0" xfId="158" applyFont="1" applyFill="1" applyAlignment="1">
      <alignment vertical="center"/>
    </xf>
    <xf numFmtId="0" fontId="38" fillId="0" borderId="5" xfId="3" applyFont="1" applyBorder="1" applyAlignment="1">
      <alignment horizontal="center" vertical="center"/>
    </xf>
    <xf numFmtId="166" fontId="38" fillId="0" borderId="6" xfId="310" applyNumberFormat="1" applyFont="1" applyFill="1" applyBorder="1" applyAlignment="1">
      <alignment horizontal="right" vertical="center"/>
    </xf>
    <xf numFmtId="0" fontId="38" fillId="0" borderId="7" xfId="2" applyFont="1" applyBorder="1" applyAlignment="1">
      <alignment horizontal="left" vertical="center"/>
    </xf>
    <xf numFmtId="164" fontId="38" fillId="0" borderId="5" xfId="310" applyNumberFormat="1" applyFont="1" applyFill="1" applyBorder="1" applyAlignment="1">
      <alignment horizontal="right" vertical="center"/>
    </xf>
    <xf numFmtId="166" fontId="38" fillId="0" borderId="5" xfId="310" applyNumberFormat="1" applyFont="1" applyFill="1" applyBorder="1" applyAlignment="1">
      <alignment horizontal="left" vertical="center"/>
    </xf>
    <xf numFmtId="164" fontId="38" fillId="0" borderId="5" xfId="310" applyNumberFormat="1" applyFont="1" applyFill="1" applyBorder="1" applyAlignment="1" applyProtection="1">
      <alignment horizontal="right" vertical="center" wrapText="1"/>
    </xf>
    <xf numFmtId="0" fontId="38" fillId="0" borderId="7" xfId="3" applyFont="1" applyBorder="1" applyAlignment="1">
      <alignment horizontal="left" vertical="center"/>
    </xf>
    <xf numFmtId="164" fontId="38" fillId="0" borderId="5" xfId="310" applyNumberFormat="1" applyFont="1" applyFill="1" applyBorder="1" applyAlignment="1">
      <alignment vertical="center" wrapText="1"/>
    </xf>
    <xf numFmtId="164" fontId="38" fillId="0" borderId="0" xfId="310" applyNumberFormat="1" applyFont="1" applyFill="1" applyBorder="1" applyAlignment="1">
      <alignment vertical="center"/>
    </xf>
    <xf numFmtId="0" fontId="37" fillId="0" borderId="0" xfId="3" applyFont="1" applyAlignment="1">
      <alignment horizontal="left" vertical="center"/>
    </xf>
    <xf numFmtId="0" fontId="37" fillId="0" borderId="8" xfId="3" applyFont="1" applyBorder="1" applyAlignment="1">
      <alignment horizontal="center" vertical="center" wrapText="1"/>
    </xf>
    <xf numFmtId="0" fontId="37" fillId="0" borderId="8" xfId="3" applyFont="1" applyBorder="1" applyAlignment="1">
      <alignment horizontal="center" vertical="center"/>
    </xf>
    <xf numFmtId="0" fontId="38" fillId="0" borderId="8" xfId="3" applyFont="1" applyBorder="1" applyAlignment="1">
      <alignment horizontal="center" vertical="center"/>
    </xf>
    <xf numFmtId="164" fontId="38" fillId="0" borderId="0" xfId="310" applyNumberFormat="1" applyFont="1" applyFill="1" applyBorder="1" applyAlignment="1">
      <alignment horizontal="center" vertical="center"/>
    </xf>
    <xf numFmtId="0" fontId="38" fillId="0" borderId="8" xfId="3" applyFont="1" applyBorder="1" applyAlignment="1">
      <alignment horizontal="justify" vertical="center" wrapText="1"/>
    </xf>
    <xf numFmtId="164" fontId="38" fillId="0" borderId="8" xfId="310" applyNumberFormat="1" applyFont="1" applyFill="1" applyBorder="1" applyAlignment="1">
      <alignment horizontal="center" vertical="center"/>
    </xf>
    <xf numFmtId="0" fontId="38" fillId="0" borderId="5" xfId="3" applyFont="1" applyBorder="1" applyAlignment="1">
      <alignment vertical="center"/>
    </xf>
    <xf numFmtId="0" fontId="38" fillId="0" borderId="5" xfId="3" applyFont="1" applyBorder="1" applyAlignment="1">
      <alignment horizontal="left" vertical="center"/>
    </xf>
    <xf numFmtId="167" fontId="37" fillId="0" borderId="0" xfId="12" applyNumberFormat="1" applyFont="1" applyFill="1" applyBorder="1" applyAlignment="1">
      <alignment vertical="center"/>
    </xf>
    <xf numFmtId="43" fontId="38" fillId="0" borderId="0" xfId="0" applyNumberFormat="1" applyFont="1" applyAlignment="1">
      <alignment vertical="center"/>
    </xf>
    <xf numFmtId="43" fontId="39" fillId="0" borderId="0" xfId="3" applyNumberFormat="1" applyFont="1" applyAlignment="1">
      <alignment horizontal="center" vertical="center"/>
    </xf>
    <xf numFmtId="166" fontId="38" fillId="0" borderId="0" xfId="0" applyNumberFormat="1" applyFont="1" applyAlignment="1">
      <alignment vertical="center"/>
    </xf>
    <xf numFmtId="2" fontId="38" fillId="0" borderId="8" xfId="311" applyNumberFormat="1" applyFont="1" applyFill="1" applyBorder="1" applyAlignment="1">
      <alignment horizontal="center" vertical="center" wrapText="1"/>
    </xf>
    <xf numFmtId="2" fontId="38" fillId="0" borderId="0" xfId="311" applyNumberFormat="1" applyFont="1" applyFill="1" applyBorder="1" applyAlignment="1">
      <alignment horizontal="center" vertical="center" wrapText="1"/>
    </xf>
    <xf numFmtId="0" fontId="37" fillId="0" borderId="12" xfId="2" applyFont="1" applyBorder="1" applyAlignment="1">
      <alignment horizontal="center" vertical="center"/>
    </xf>
    <xf numFmtId="166" fontId="38" fillId="0" borderId="2" xfId="310" applyNumberFormat="1" applyFont="1" applyFill="1" applyBorder="1" applyAlignment="1">
      <alignment horizontal="right" vertical="center"/>
    </xf>
    <xf numFmtId="0" fontId="38" fillId="0" borderId="2" xfId="3" applyFont="1" applyBorder="1" applyAlignment="1">
      <alignment horizontal="left" vertical="center"/>
    </xf>
    <xf numFmtId="0" fontId="38" fillId="0" borderId="5" xfId="2" applyFont="1" applyBorder="1" applyAlignment="1">
      <alignment horizontal="left" vertical="center"/>
    </xf>
    <xf numFmtId="164" fontId="38" fillId="0" borderId="0" xfId="310" applyNumberFormat="1" applyFont="1" applyFill="1" applyBorder="1" applyAlignment="1">
      <alignment horizontal="right" vertical="center"/>
    </xf>
    <xf numFmtId="167" fontId="37" fillId="0" borderId="0" xfId="13" applyNumberFormat="1" applyFont="1" applyFill="1" applyBorder="1" applyAlignment="1">
      <alignment vertical="center"/>
    </xf>
    <xf numFmtId="167" fontId="37" fillId="0" borderId="0" xfId="13" applyNumberFormat="1" applyFont="1" applyFill="1" applyBorder="1" applyAlignment="1">
      <alignment vertical="center" wrapText="1"/>
    </xf>
    <xf numFmtId="0" fontId="38" fillId="0" borderId="0" xfId="0" applyFont="1" applyAlignment="1">
      <alignment horizontal="right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vertical="center" wrapText="1"/>
    </xf>
    <xf numFmtId="0" fontId="38" fillId="0" borderId="2" xfId="2" applyFont="1" applyBorder="1" applyAlignment="1">
      <alignment horizontal="center" vertical="center"/>
    </xf>
    <xf numFmtId="0" fontId="38" fillId="0" borderId="5" xfId="2" applyFont="1" applyBorder="1" applyAlignment="1">
      <alignment horizontal="center" vertical="center"/>
    </xf>
    <xf numFmtId="0" fontId="38" fillId="0" borderId="9" xfId="310" applyNumberFormat="1" applyFont="1" applyFill="1" applyBorder="1" applyAlignment="1">
      <alignment horizontal="right" vertical="center"/>
    </xf>
    <xf numFmtId="0" fontId="38" fillId="0" borderId="10" xfId="2" applyNumberFormat="1" applyFont="1" applyBorder="1" applyAlignment="1">
      <alignment horizontal="left" vertical="center"/>
    </xf>
    <xf numFmtId="0" fontId="38" fillId="0" borderId="8" xfId="310" applyNumberFormat="1" applyFont="1" applyFill="1" applyBorder="1" applyAlignment="1">
      <alignment horizontal="right" vertical="center"/>
    </xf>
    <xf numFmtId="0" fontId="38" fillId="0" borderId="8" xfId="310" applyNumberFormat="1" applyFont="1" applyFill="1" applyBorder="1" applyAlignment="1">
      <alignment horizontal="left" vertical="center"/>
    </xf>
    <xf numFmtId="0" fontId="38" fillId="0" borderId="8" xfId="310" applyNumberFormat="1" applyFont="1" applyFill="1" applyBorder="1" applyAlignment="1" applyProtection="1">
      <alignment horizontal="right" vertical="center" wrapText="1"/>
    </xf>
    <xf numFmtId="0" fontId="38" fillId="0" borderId="9" xfId="310" applyNumberFormat="1" applyFont="1" applyFill="1" applyBorder="1" applyAlignment="1" applyProtection="1">
      <alignment horizontal="right" vertical="center"/>
    </xf>
    <xf numFmtId="0" fontId="38" fillId="0" borderId="8" xfId="310" applyNumberFormat="1" applyFont="1" applyFill="1" applyBorder="1" applyAlignment="1" applyProtection="1">
      <alignment horizontal="left" vertical="center"/>
    </xf>
    <xf numFmtId="0" fontId="38" fillId="0" borderId="8" xfId="2" applyNumberFormat="1" applyFont="1" applyBorder="1" applyAlignment="1">
      <alignment horizontal="left" vertical="center"/>
    </xf>
    <xf numFmtId="2" fontId="38" fillId="0" borderId="8" xfId="310" applyNumberFormat="1" applyFont="1" applyFill="1" applyBorder="1" applyAlignment="1" applyProtection="1">
      <alignment horizontal="right" vertical="center" wrapText="1"/>
    </xf>
    <xf numFmtId="2" fontId="37" fillId="0" borderId="8" xfId="11" applyNumberFormat="1" applyFont="1" applyFill="1" applyBorder="1" applyAlignment="1">
      <alignment vertical="center" wrapText="1"/>
    </xf>
    <xf numFmtId="2" fontId="38" fillId="0" borderId="0" xfId="3" applyNumberFormat="1" applyFont="1" applyAlignment="1">
      <alignment horizontal="right" vertical="center"/>
    </xf>
    <xf numFmtId="2" fontId="37" fillId="0" borderId="0" xfId="3" applyNumberFormat="1" applyFont="1" applyAlignment="1">
      <alignment horizontal="right" vertical="center"/>
    </xf>
    <xf numFmtId="2" fontId="37" fillId="0" borderId="8" xfId="5" applyNumberFormat="1" applyFont="1" applyBorder="1" applyAlignment="1">
      <alignment horizontal="center" vertical="center"/>
    </xf>
    <xf numFmtId="2" fontId="38" fillId="0" borderId="8" xfId="310" applyNumberFormat="1" applyFont="1" applyFill="1" applyBorder="1" applyAlignment="1">
      <alignment horizontal="right" vertical="center"/>
    </xf>
    <xf numFmtId="2" fontId="38" fillId="0" borderId="8" xfId="310" applyNumberFormat="1" applyFont="1" applyFill="1" applyBorder="1" applyAlignment="1" applyProtection="1">
      <alignment horizontal="right" vertical="center"/>
    </xf>
    <xf numFmtId="2" fontId="37" fillId="0" borderId="0" xfId="5" applyNumberFormat="1" applyFont="1" applyAlignment="1">
      <alignment horizontal="center" vertical="center"/>
    </xf>
    <xf numFmtId="2" fontId="38" fillId="0" borderId="0" xfId="0" applyNumberFormat="1" applyFont="1" applyAlignment="1">
      <alignment horizontal="right" vertical="center"/>
    </xf>
    <xf numFmtId="0" fontId="38" fillId="0" borderId="10" xfId="310" applyNumberFormat="1" applyFont="1" applyFill="1" applyBorder="1" applyAlignment="1">
      <alignment horizontal="left" vertical="center"/>
    </xf>
    <xf numFmtId="0" fontId="38" fillId="0" borderId="4" xfId="310" applyNumberFormat="1" applyFont="1" applyFill="1" applyBorder="1" applyAlignment="1">
      <alignment horizontal="left" vertical="center"/>
    </xf>
    <xf numFmtId="0" fontId="38" fillId="0" borderId="2" xfId="310" applyNumberFormat="1" applyFont="1" applyFill="1" applyBorder="1" applyAlignment="1">
      <alignment horizontal="right" vertical="center"/>
    </xf>
    <xf numFmtId="0" fontId="38" fillId="0" borderId="2" xfId="310" applyNumberFormat="1" applyFont="1" applyFill="1" applyBorder="1" applyAlignment="1">
      <alignment horizontal="left" vertical="center"/>
    </xf>
    <xf numFmtId="0" fontId="38" fillId="0" borderId="2" xfId="310" applyNumberFormat="1" applyFont="1" applyFill="1" applyBorder="1" applyAlignment="1" applyProtection="1">
      <alignment horizontal="right" vertical="center" wrapText="1"/>
    </xf>
    <xf numFmtId="0" fontId="38" fillId="0" borderId="6" xfId="310" applyNumberFormat="1" applyFont="1" applyFill="1" applyBorder="1" applyAlignment="1">
      <alignment horizontal="right" vertical="center"/>
    </xf>
    <xf numFmtId="0" fontId="38" fillId="0" borderId="7" xfId="3" applyNumberFormat="1" applyFont="1" applyBorder="1" applyAlignment="1">
      <alignment horizontal="left" vertical="center"/>
    </xf>
    <xf numFmtId="0" fontId="38" fillId="0" borderId="5" xfId="310" applyNumberFormat="1" applyFont="1" applyFill="1" applyBorder="1" applyAlignment="1">
      <alignment horizontal="right" vertical="center"/>
    </xf>
    <xf numFmtId="0" fontId="38" fillId="0" borderId="5" xfId="3" applyNumberFormat="1" applyFont="1" applyBorder="1" applyAlignment="1">
      <alignment horizontal="left" vertical="center"/>
    </xf>
    <xf numFmtId="0" fontId="38" fillId="0" borderId="5" xfId="310" applyNumberFormat="1" applyFont="1" applyFill="1" applyBorder="1" applyAlignment="1">
      <alignment vertical="center" wrapText="1"/>
    </xf>
    <xf numFmtId="0" fontId="38" fillId="0" borderId="3" xfId="310" applyNumberFormat="1" applyFont="1" applyFill="1" applyBorder="1" applyAlignment="1">
      <alignment horizontal="right" vertical="center"/>
    </xf>
    <xf numFmtId="0" fontId="38" fillId="0" borderId="5" xfId="310" applyNumberFormat="1" applyFont="1" applyFill="1" applyBorder="1" applyAlignment="1">
      <alignment horizontal="left" vertical="center"/>
    </xf>
    <xf numFmtId="0" fontId="38" fillId="0" borderId="5" xfId="310" applyNumberFormat="1" applyFont="1" applyFill="1" applyBorder="1" applyAlignment="1">
      <alignment horizontal="center" vertical="center" wrapText="1"/>
    </xf>
    <xf numFmtId="0" fontId="37" fillId="0" borderId="8" xfId="12" applyNumberFormat="1" applyFont="1" applyFill="1" applyBorder="1" applyAlignment="1">
      <alignment vertical="center" wrapText="1"/>
    </xf>
    <xf numFmtId="2" fontId="38" fillId="0" borderId="2" xfId="310" applyNumberFormat="1" applyFont="1" applyFill="1" applyBorder="1" applyAlignment="1">
      <alignment horizontal="right" vertical="center"/>
    </xf>
    <xf numFmtId="2" fontId="38" fillId="0" borderId="5" xfId="310" applyNumberFormat="1" applyFont="1" applyFill="1" applyBorder="1" applyAlignment="1">
      <alignment horizontal="right" vertical="center"/>
    </xf>
    <xf numFmtId="2" fontId="38" fillId="0" borderId="8" xfId="310" applyNumberFormat="1" applyFont="1" applyFill="1" applyBorder="1" applyAlignment="1">
      <alignment horizontal="center" vertical="center" wrapText="1"/>
    </xf>
    <xf numFmtId="2" fontId="38" fillId="0" borderId="5" xfId="310" applyNumberFormat="1" applyFont="1" applyFill="1" applyBorder="1" applyAlignment="1">
      <alignment vertical="center" wrapText="1"/>
    </xf>
    <xf numFmtId="2" fontId="38" fillId="0" borderId="5" xfId="310" applyNumberFormat="1" applyFont="1" applyFill="1" applyBorder="1" applyAlignment="1">
      <alignment horizontal="center" vertical="center" wrapText="1"/>
    </xf>
    <xf numFmtId="2" fontId="38" fillId="0" borderId="8" xfId="310" applyNumberFormat="1" applyFont="1" applyFill="1" applyBorder="1" applyAlignment="1" applyProtection="1">
      <alignment horizontal="center" vertical="center" wrapText="1"/>
    </xf>
    <xf numFmtId="2" fontId="38" fillId="0" borderId="2" xfId="310" applyNumberFormat="1" applyFont="1" applyFill="1" applyBorder="1" applyAlignment="1" applyProtection="1">
      <alignment horizontal="center" vertical="center" wrapText="1"/>
    </xf>
    <xf numFmtId="2" fontId="37" fillId="0" borderId="8" xfId="12" applyNumberFormat="1" applyFont="1" applyFill="1" applyBorder="1" applyAlignment="1">
      <alignment horizontal="center" vertical="center" wrapText="1"/>
    </xf>
    <xf numFmtId="0" fontId="2" fillId="0" borderId="8" xfId="3" applyFont="1" applyBorder="1" applyAlignment="1">
      <alignment vertical="center" wrapText="1"/>
    </xf>
    <xf numFmtId="0" fontId="2" fillId="0" borderId="9" xfId="310" applyNumberFormat="1" applyFont="1" applyFill="1" applyBorder="1" applyAlignment="1">
      <alignment horizontal="right" vertical="center"/>
    </xf>
    <xf numFmtId="0" fontId="2" fillId="0" borderId="10" xfId="3" applyNumberFormat="1" applyFont="1" applyBorder="1" applyAlignment="1">
      <alignment horizontal="left" vertical="center"/>
    </xf>
    <xf numFmtId="0" fontId="2" fillId="0" borderId="8" xfId="310" applyNumberFormat="1" applyFont="1" applyFill="1" applyBorder="1" applyAlignment="1">
      <alignment horizontal="left" vertical="center"/>
    </xf>
    <xf numFmtId="0" fontId="2" fillId="0" borderId="3" xfId="310" applyNumberFormat="1" applyFont="1" applyFill="1" applyBorder="1" applyAlignment="1">
      <alignment horizontal="right" vertical="center"/>
    </xf>
    <xf numFmtId="0" fontId="2" fillId="0" borderId="4" xfId="3" applyNumberFormat="1" applyFont="1" applyBorder="1" applyAlignment="1">
      <alignment horizontal="left" vertical="center"/>
    </xf>
    <xf numFmtId="0" fontId="2" fillId="0" borderId="2" xfId="310" applyNumberFormat="1" applyFont="1" applyFill="1" applyBorder="1" applyAlignment="1">
      <alignment horizontal="left" vertical="center"/>
    </xf>
    <xf numFmtId="0" fontId="2" fillId="0" borderId="6" xfId="310" applyNumberFormat="1" applyFont="1" applyFill="1" applyBorder="1" applyAlignment="1">
      <alignment horizontal="right" vertical="center"/>
    </xf>
    <xf numFmtId="0" fontId="2" fillId="0" borderId="7" xfId="310" applyNumberFormat="1" applyFont="1" applyFill="1" applyBorder="1" applyAlignment="1">
      <alignment horizontal="left" vertical="center"/>
    </xf>
    <xf numFmtId="0" fontId="2" fillId="0" borderId="5" xfId="310" applyNumberFormat="1" applyFont="1" applyFill="1" applyBorder="1" applyAlignment="1">
      <alignment horizontal="left" vertical="center"/>
    </xf>
    <xf numFmtId="0" fontId="2" fillId="0" borderId="10" xfId="310" applyNumberFormat="1" applyFont="1" applyFill="1" applyBorder="1" applyAlignment="1">
      <alignment horizontal="left" vertical="center"/>
    </xf>
    <xf numFmtId="2" fontId="2" fillId="0" borderId="8" xfId="310" applyNumberFormat="1" applyFont="1" applyFill="1" applyBorder="1" applyAlignment="1">
      <alignment horizontal="right" vertical="center"/>
    </xf>
    <xf numFmtId="2" fontId="2" fillId="0" borderId="8" xfId="158" applyNumberFormat="1" applyFont="1" applyFill="1" applyBorder="1" applyAlignment="1">
      <alignment horizontal="right" vertical="center"/>
    </xf>
    <xf numFmtId="2" fontId="2" fillId="0" borderId="2" xfId="310" applyNumberFormat="1" applyFont="1" applyFill="1" applyBorder="1" applyAlignment="1">
      <alignment horizontal="right" vertical="center"/>
    </xf>
    <xf numFmtId="2" fontId="2" fillId="0" borderId="5" xfId="310" applyNumberFormat="1" applyFont="1" applyFill="1" applyBorder="1" applyAlignment="1">
      <alignment horizontal="right" vertical="center"/>
    </xf>
    <xf numFmtId="2" fontId="7" fillId="0" borderId="8" xfId="13" applyNumberFormat="1" applyFont="1" applyFill="1" applyBorder="1" applyAlignment="1">
      <alignment vertical="center" wrapText="1"/>
    </xf>
    <xf numFmtId="2" fontId="2" fillId="0" borderId="8" xfId="310" applyNumberFormat="1" applyFont="1" applyFill="1" applyBorder="1" applyAlignment="1">
      <alignment vertical="center" wrapText="1"/>
    </xf>
    <xf numFmtId="2" fontId="2" fillId="0" borderId="2" xfId="310" applyNumberFormat="1" applyFont="1" applyFill="1" applyBorder="1" applyAlignment="1" applyProtection="1">
      <alignment vertical="center" wrapText="1"/>
    </xf>
    <xf numFmtId="2" fontId="2" fillId="0" borderId="5" xfId="310" applyNumberFormat="1" applyFont="1" applyFill="1" applyBorder="1" applyAlignment="1">
      <alignment vertical="center" wrapText="1"/>
    </xf>
    <xf numFmtId="167" fontId="37" fillId="0" borderId="0" xfId="6" applyNumberFormat="1" applyFont="1" applyFill="1" applyBorder="1" applyAlignment="1">
      <alignment vertical="center"/>
    </xf>
    <xf numFmtId="0" fontId="38" fillId="0" borderId="0" xfId="5" applyFont="1" applyAlignment="1">
      <alignment horizontal="center" vertical="center"/>
    </xf>
    <xf numFmtId="164" fontId="38" fillId="0" borderId="2" xfId="310" applyNumberFormat="1" applyFont="1" applyFill="1" applyBorder="1" applyAlignment="1" applyProtection="1">
      <alignment horizontal="right" vertical="center"/>
    </xf>
    <xf numFmtId="0" fontId="38" fillId="0" borderId="2" xfId="2" applyFont="1" applyBorder="1" applyAlignment="1">
      <alignment horizontal="left" vertical="center"/>
    </xf>
    <xf numFmtId="166" fontId="38" fillId="0" borderId="2" xfId="310" applyNumberFormat="1" applyFont="1" applyFill="1" applyBorder="1" applyAlignment="1" applyProtection="1">
      <alignment horizontal="left" vertical="center"/>
    </xf>
    <xf numFmtId="164" fontId="38" fillId="0" borderId="5" xfId="310" applyNumberFormat="1" applyFont="1" applyFill="1" applyBorder="1" applyAlignment="1" applyProtection="1">
      <alignment horizontal="right" vertical="center"/>
    </xf>
    <xf numFmtId="166" fontId="38" fillId="0" borderId="5" xfId="310" applyNumberFormat="1" applyFont="1" applyFill="1" applyBorder="1" applyAlignment="1" applyProtection="1">
      <alignment horizontal="left" vertical="center"/>
    </xf>
    <xf numFmtId="166" fontId="38" fillId="0" borderId="5" xfId="310" applyNumberFormat="1" applyFont="1" applyFill="1" applyBorder="1" applyAlignment="1" applyProtection="1">
      <alignment horizontal="right" vertical="center"/>
    </xf>
    <xf numFmtId="0" fontId="38" fillId="0" borderId="4" xfId="3" applyNumberFormat="1" applyFont="1" applyBorder="1" applyAlignment="1">
      <alignment horizontal="left" vertical="center"/>
    </xf>
    <xf numFmtId="0" fontId="38" fillId="0" borderId="7" xfId="2" applyNumberFormat="1" applyFont="1" applyBorder="1" applyAlignment="1">
      <alignment horizontal="left" vertical="center"/>
    </xf>
    <xf numFmtId="0" fontId="38" fillId="0" borderId="5" xfId="310" applyNumberFormat="1" applyFont="1" applyFill="1" applyBorder="1" applyAlignment="1">
      <alignment horizontal="right" vertical="center" wrapText="1"/>
    </xf>
    <xf numFmtId="0" fontId="38" fillId="0" borderId="3" xfId="310" applyNumberFormat="1" applyFont="1" applyFill="1" applyBorder="1" applyAlignment="1" applyProtection="1">
      <alignment horizontal="right" vertical="center"/>
    </xf>
    <xf numFmtId="0" fontId="38" fillId="0" borderId="4" xfId="2" applyNumberFormat="1" applyFont="1" applyBorder="1" applyAlignment="1">
      <alignment horizontal="left" vertical="center"/>
    </xf>
    <xf numFmtId="0" fontId="38" fillId="0" borderId="2" xfId="310" applyNumberFormat="1" applyFont="1" applyFill="1" applyBorder="1" applyAlignment="1" applyProtection="1">
      <alignment horizontal="left" vertical="center"/>
    </xf>
    <xf numFmtId="0" fontId="38" fillId="0" borderId="6" xfId="310" applyNumberFormat="1" applyFont="1" applyFill="1" applyBorder="1" applyAlignment="1" applyProtection="1">
      <alignment horizontal="right" vertical="center"/>
    </xf>
    <xf numFmtId="0" fontId="38" fillId="0" borderId="5" xfId="310" applyNumberFormat="1" applyFont="1" applyFill="1" applyBorder="1" applyAlignment="1" applyProtection="1">
      <alignment horizontal="left" vertical="center"/>
    </xf>
    <xf numFmtId="0" fontId="38" fillId="0" borderId="10" xfId="3" applyNumberFormat="1" applyFont="1" applyBorder="1" applyAlignment="1">
      <alignment horizontal="left" vertical="center"/>
    </xf>
    <xf numFmtId="2" fontId="38" fillId="0" borderId="2" xfId="310" applyNumberFormat="1" applyFont="1" applyFill="1" applyBorder="1" applyAlignment="1" applyProtection="1">
      <alignment horizontal="right" vertical="center"/>
    </xf>
    <xf numFmtId="2" fontId="38" fillId="0" borderId="5" xfId="310" applyNumberFormat="1" applyFont="1" applyFill="1" applyBorder="1" applyAlignment="1" applyProtection="1">
      <alignment horizontal="right" vertical="center"/>
    </xf>
    <xf numFmtId="178" fontId="38" fillId="0" borderId="2" xfId="310" applyNumberFormat="1" applyFont="1" applyFill="1" applyBorder="1" applyAlignment="1" applyProtection="1">
      <alignment horizontal="right" vertical="center" wrapText="1"/>
    </xf>
    <xf numFmtId="178" fontId="38" fillId="0" borderId="5" xfId="310" applyNumberFormat="1" applyFont="1" applyFill="1" applyBorder="1" applyAlignment="1">
      <alignment horizontal="right" vertical="center" wrapText="1"/>
    </xf>
    <xf numFmtId="178" fontId="38" fillId="0" borderId="5" xfId="310" applyNumberFormat="1" applyFont="1" applyFill="1" applyBorder="1" applyAlignment="1" applyProtection="1">
      <alignment horizontal="right" vertical="center" wrapText="1"/>
    </xf>
    <xf numFmtId="178" fontId="38" fillId="0" borderId="5" xfId="310" applyNumberFormat="1" applyFont="1" applyFill="1" applyBorder="1" applyAlignment="1">
      <alignment vertical="center" wrapText="1"/>
    </xf>
    <xf numFmtId="178" fontId="38" fillId="0" borderId="8" xfId="310" applyNumberFormat="1" applyFont="1" applyFill="1" applyBorder="1" applyAlignment="1" applyProtection="1">
      <alignment horizontal="right" vertical="center" wrapText="1"/>
    </xf>
    <xf numFmtId="178" fontId="37" fillId="0" borderId="8" xfId="6" applyNumberFormat="1" applyFont="1" applyFill="1" applyBorder="1" applyAlignment="1">
      <alignment vertical="center" wrapText="1"/>
    </xf>
    <xf numFmtId="0" fontId="38" fillId="0" borderId="2" xfId="3" applyNumberFormat="1" applyFont="1" applyBorder="1" applyAlignment="1">
      <alignment horizontal="left" vertical="center"/>
    </xf>
    <xf numFmtId="0" fontId="38" fillId="0" borderId="5" xfId="2" applyNumberFormat="1" applyFont="1" applyBorder="1" applyAlignment="1">
      <alignment horizontal="left" vertical="center"/>
    </xf>
    <xf numFmtId="0" fontId="38" fillId="0" borderId="8" xfId="3" applyNumberFormat="1" applyFont="1" applyBorder="1" applyAlignment="1">
      <alignment horizontal="left" vertical="center"/>
    </xf>
    <xf numFmtId="0" fontId="38" fillId="0" borderId="3" xfId="310" applyNumberFormat="1" applyFont="1" applyFill="1" applyBorder="1" applyAlignment="1">
      <alignment vertical="center"/>
    </xf>
    <xf numFmtId="0" fontId="38" fillId="0" borderId="4" xfId="3" applyNumberFormat="1" applyFont="1" applyBorder="1" applyAlignment="1">
      <alignment vertical="center"/>
    </xf>
    <xf numFmtId="0" fontId="38" fillId="0" borderId="2" xfId="310" applyNumberFormat="1" applyFont="1" applyFill="1" applyBorder="1" applyAlignment="1">
      <alignment vertical="center"/>
    </xf>
    <xf numFmtId="0" fontId="38" fillId="0" borderId="6" xfId="310" applyNumberFormat="1" applyFont="1" applyFill="1" applyBorder="1" applyAlignment="1">
      <alignment vertical="center"/>
    </xf>
    <xf numFmtId="0" fontId="38" fillId="0" borderId="7" xfId="2" applyNumberFormat="1" applyFont="1" applyBorder="1" applyAlignment="1">
      <alignment vertical="center"/>
    </xf>
    <xf numFmtId="0" fontId="38" fillId="0" borderId="5" xfId="310" applyNumberFormat="1" applyFont="1" applyFill="1" applyBorder="1" applyAlignment="1">
      <alignment vertical="center"/>
    </xf>
    <xf numFmtId="0" fontId="38" fillId="0" borderId="7" xfId="310" applyNumberFormat="1" applyFont="1" applyFill="1" applyBorder="1" applyAlignment="1">
      <alignment vertical="center"/>
    </xf>
    <xf numFmtId="0" fontId="38" fillId="0" borderId="7" xfId="3" applyNumberFormat="1" applyFont="1" applyBorder="1" applyAlignment="1">
      <alignment vertical="center"/>
    </xf>
    <xf numFmtId="0" fontId="38" fillId="0" borderId="9" xfId="310" applyNumberFormat="1" applyFont="1" applyFill="1" applyBorder="1" applyAlignment="1">
      <alignment vertical="center"/>
    </xf>
    <xf numFmtId="0" fontId="38" fillId="0" borderId="10" xfId="3" applyNumberFormat="1" applyFont="1" applyBorder="1" applyAlignment="1">
      <alignment vertical="center"/>
    </xf>
    <xf numFmtId="0" fontId="38" fillId="0" borderId="8" xfId="310" applyNumberFormat="1" applyFont="1" applyFill="1" applyBorder="1" applyAlignment="1">
      <alignment vertical="center"/>
    </xf>
    <xf numFmtId="2" fontId="38" fillId="0" borderId="2" xfId="310" applyNumberFormat="1" applyFont="1" applyFill="1" applyBorder="1" applyAlignment="1" applyProtection="1">
      <alignment vertical="center" wrapText="1"/>
    </xf>
    <xf numFmtId="2" fontId="38" fillId="0" borderId="8" xfId="310" applyNumberFormat="1" applyFont="1" applyFill="1" applyBorder="1" applyAlignment="1" applyProtection="1">
      <alignment vertical="center" wrapText="1"/>
    </xf>
    <xf numFmtId="2" fontId="37" fillId="0" borderId="8" xfId="13" applyNumberFormat="1" applyFont="1" applyFill="1" applyBorder="1" applyAlignment="1">
      <alignment vertical="center" wrapText="1"/>
    </xf>
    <xf numFmtId="43" fontId="36" fillId="0" borderId="0" xfId="2" applyNumberFormat="1" applyFont="1" applyAlignment="1">
      <alignment horizontal="center" vertical="center"/>
    </xf>
    <xf numFmtId="0" fontId="35" fillId="0" borderId="0" xfId="312" applyFont="1" applyAlignment="1">
      <alignment vertical="center"/>
    </xf>
    <xf numFmtId="0" fontId="35" fillId="0" borderId="1" xfId="261" applyFont="1" applyBorder="1" applyAlignment="1">
      <alignment horizontal="left" vertical="center"/>
    </xf>
    <xf numFmtId="0" fontId="36" fillId="0" borderId="1" xfId="312" applyFont="1" applyBorder="1" applyAlignment="1">
      <alignment horizontal="right" vertical="center"/>
    </xf>
    <xf numFmtId="166" fontId="35" fillId="0" borderId="0" xfId="313" applyNumberFormat="1" applyFont="1" applyAlignment="1">
      <alignment vertical="center"/>
    </xf>
    <xf numFmtId="0" fontId="35" fillId="0" borderId="0" xfId="314" applyFont="1" applyAlignment="1">
      <alignment vertical="center"/>
    </xf>
    <xf numFmtId="0" fontId="35" fillId="0" borderId="0" xfId="261" applyFont="1" applyAlignment="1">
      <alignment horizontal="right" vertical="center"/>
    </xf>
    <xf numFmtId="0" fontId="36" fillId="0" borderId="0" xfId="5" applyFont="1" applyAlignment="1">
      <alignment horizontal="center" vertical="center" wrapText="1"/>
    </xf>
    <xf numFmtId="0" fontId="35" fillId="0" borderId="8" xfId="5" applyFont="1" applyBorder="1" applyAlignment="1">
      <alignment horizontal="center" vertical="center"/>
    </xf>
    <xf numFmtId="0" fontId="35" fillId="0" borderId="0" xfId="5" applyFont="1" applyAlignment="1">
      <alignment horizontal="center" vertical="center" wrapText="1"/>
    </xf>
    <xf numFmtId="2" fontId="35" fillId="0" borderId="0" xfId="314" applyNumberFormat="1" applyFont="1" applyAlignment="1">
      <alignment vertical="center"/>
    </xf>
    <xf numFmtId="166" fontId="35" fillId="0" borderId="3" xfId="313" applyNumberFormat="1" applyFont="1" applyBorder="1" applyAlignment="1">
      <alignment horizontal="center" vertical="center"/>
    </xf>
    <xf numFmtId="0" fontId="35" fillId="0" borderId="4" xfId="313" applyNumberFormat="1" applyFont="1" applyBorder="1" applyAlignment="1">
      <alignment horizontal="left" vertical="center"/>
    </xf>
    <xf numFmtId="166" fontId="35" fillId="0" borderId="6" xfId="313" applyNumberFormat="1" applyFont="1" applyBorder="1" applyAlignment="1">
      <alignment horizontal="center" vertical="center"/>
    </xf>
    <xf numFmtId="0" fontId="35" fillId="0" borderId="7" xfId="313" applyNumberFormat="1" applyFont="1" applyBorder="1" applyAlignment="1">
      <alignment horizontal="left" vertical="center"/>
    </xf>
    <xf numFmtId="164" fontId="35" fillId="0" borderId="2" xfId="313" applyNumberFormat="1" applyFont="1" applyFill="1" applyBorder="1" applyAlignment="1">
      <alignment horizontal="right" vertical="center"/>
    </xf>
    <xf numFmtId="164" fontId="35" fillId="0" borderId="5" xfId="315" applyNumberFormat="1" applyFont="1" applyFill="1" applyBorder="1" applyAlignment="1">
      <alignment vertical="center"/>
    </xf>
    <xf numFmtId="0" fontId="35" fillId="0" borderId="2" xfId="314" applyFont="1" applyBorder="1" applyAlignment="1">
      <alignment horizontal="center" vertical="center"/>
    </xf>
    <xf numFmtId="0" fontId="35" fillId="0" borderId="5" xfId="2" applyFont="1" applyBorder="1" applyAlignment="1">
      <alignment horizontal="left" vertical="center" wrapText="1"/>
    </xf>
    <xf numFmtId="166" fontId="35" fillId="0" borderId="9" xfId="315" applyNumberFormat="1" applyFont="1" applyFill="1" applyBorder="1" applyAlignment="1">
      <alignment horizontal="center" vertical="center"/>
    </xf>
    <xf numFmtId="0" fontId="35" fillId="0" borderId="10" xfId="315" applyNumberFormat="1" applyFont="1" applyFill="1" applyBorder="1" applyAlignment="1">
      <alignment horizontal="left" vertical="center"/>
    </xf>
    <xf numFmtId="2" fontId="35" fillId="0" borderId="8" xfId="261" applyNumberFormat="1" applyFont="1" applyBorder="1" applyAlignment="1">
      <alignment horizontal="center" vertical="center"/>
    </xf>
    <xf numFmtId="166" fontId="35" fillId="0" borderId="5" xfId="315" applyNumberFormat="1" applyFont="1" applyFill="1" applyBorder="1" applyAlignment="1">
      <alignment vertical="center"/>
    </xf>
    <xf numFmtId="164" fontId="35" fillId="0" borderId="5" xfId="313" applyNumberFormat="1" applyFont="1" applyFill="1" applyBorder="1" applyAlignment="1">
      <alignment horizontal="right" vertical="center"/>
    </xf>
    <xf numFmtId="2" fontId="35" fillId="0" borderId="0" xfId="312" applyNumberFormat="1" applyFont="1" applyAlignment="1">
      <alignment vertical="center"/>
    </xf>
    <xf numFmtId="164" fontId="36" fillId="0" borderId="8" xfId="313" applyNumberFormat="1" applyFont="1" applyFill="1" applyBorder="1" applyAlignment="1">
      <alignment vertical="center"/>
    </xf>
    <xf numFmtId="164" fontId="35" fillId="0" borderId="0" xfId="312" applyNumberFormat="1" applyFont="1" applyAlignment="1">
      <alignment vertical="center"/>
    </xf>
    <xf numFmtId="0" fontId="36" fillId="0" borderId="0" xfId="261" applyFont="1" applyAlignment="1">
      <alignment horizontal="center" vertical="center"/>
    </xf>
    <xf numFmtId="164" fontId="35" fillId="0" borderId="0" xfId="313" applyNumberFormat="1" applyFont="1" applyAlignment="1">
      <alignment vertical="center"/>
    </xf>
    <xf numFmtId="164" fontId="36" fillId="0" borderId="0" xfId="314" applyNumberFormat="1" applyFont="1" applyAlignment="1">
      <alignment vertical="center"/>
    </xf>
    <xf numFmtId="0" fontId="36" fillId="0" borderId="0" xfId="261" applyFont="1" applyAlignment="1">
      <alignment horizontal="center" vertical="center" wrapText="1"/>
    </xf>
    <xf numFmtId="0" fontId="35" fillId="0" borderId="0" xfId="261" applyFont="1" applyAlignment="1">
      <alignment vertical="center"/>
    </xf>
    <xf numFmtId="0" fontId="35" fillId="0" borderId="0" xfId="26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0" borderId="2" xfId="3" applyFont="1" applyBorder="1" applyAlignment="1">
      <alignment horizontal="justify" vertical="center" wrapText="1"/>
    </xf>
    <xf numFmtId="0" fontId="38" fillId="0" borderId="5" xfId="3" applyFont="1" applyBorder="1" applyAlignment="1">
      <alignment horizontal="justify" vertical="center" wrapText="1"/>
    </xf>
    <xf numFmtId="0" fontId="37" fillId="0" borderId="8" xfId="2" applyFont="1" applyBorder="1" applyAlignment="1">
      <alignment horizontal="center" vertical="center"/>
    </xf>
    <xf numFmtId="0" fontId="37" fillId="0" borderId="8" xfId="5" applyNumberFormat="1" applyFont="1" applyBorder="1" applyAlignment="1">
      <alignment horizontal="center" vertical="center"/>
    </xf>
    <xf numFmtId="0" fontId="40" fillId="0" borderId="1" xfId="2" applyFont="1" applyBorder="1" applyAlignment="1">
      <alignment horizontal="center" vertical="center" wrapText="1"/>
    </xf>
    <xf numFmtId="0" fontId="37" fillId="0" borderId="2" xfId="5" applyFont="1" applyBorder="1" applyAlignment="1">
      <alignment horizontal="center" vertical="center" wrapText="1"/>
    </xf>
    <xf numFmtId="0" fontId="37" fillId="0" borderId="5" xfId="5" applyFont="1" applyBorder="1" applyAlignment="1">
      <alignment horizontal="center" vertical="center"/>
    </xf>
    <xf numFmtId="0" fontId="37" fillId="0" borderId="8" xfId="5" applyFont="1" applyBorder="1" applyAlignment="1">
      <alignment horizontal="center" vertical="center" wrapText="1"/>
    </xf>
    <xf numFmtId="0" fontId="37" fillId="0" borderId="8" xfId="5" applyFont="1" applyBorder="1" applyAlignment="1">
      <alignment horizontal="center" vertical="center"/>
    </xf>
    <xf numFmtId="0" fontId="38" fillId="0" borderId="8" xfId="5" applyFont="1" applyBorder="1" applyAlignment="1">
      <alignment horizontal="center" vertical="center"/>
    </xf>
    <xf numFmtId="0" fontId="38" fillId="0" borderId="8" xfId="5" applyFont="1" applyBorder="1" applyAlignment="1">
      <alignment horizontal="center" vertical="center" wrapText="1"/>
    </xf>
    <xf numFmtId="0" fontId="40" fillId="0" borderId="0" xfId="2" applyFont="1" applyBorder="1" applyAlignment="1">
      <alignment horizontal="center" vertical="center"/>
    </xf>
    <xf numFmtId="0" fontId="38" fillId="0" borderId="2" xfId="2" applyFont="1" applyBorder="1" applyAlignment="1">
      <alignment horizontal="left" vertical="center" wrapText="1"/>
    </xf>
    <xf numFmtId="0" fontId="38" fillId="0" borderId="5" xfId="2" applyFont="1" applyBorder="1" applyAlignment="1">
      <alignment horizontal="left" vertical="center" wrapText="1"/>
    </xf>
    <xf numFmtId="0" fontId="39" fillId="0" borderId="1" xfId="2" applyFont="1" applyBorder="1" applyAlignment="1">
      <alignment horizontal="center" vertical="center"/>
    </xf>
    <xf numFmtId="0" fontId="38" fillId="0" borderId="8" xfId="2" applyFont="1" applyBorder="1" applyAlignment="1">
      <alignment horizontal="center" vertical="center"/>
    </xf>
    <xf numFmtId="0" fontId="38" fillId="0" borderId="8" xfId="2" applyFont="1" applyBorder="1" applyAlignment="1">
      <alignment horizontal="left" vertical="center"/>
    </xf>
    <xf numFmtId="0" fontId="39" fillId="0" borderId="0" xfId="2" applyFont="1" applyBorder="1" applyAlignment="1">
      <alignment horizontal="center" vertical="center"/>
    </xf>
    <xf numFmtId="0" fontId="37" fillId="0" borderId="8" xfId="3" applyFont="1" applyBorder="1" applyAlignment="1">
      <alignment horizontal="center" vertical="center" wrapText="1"/>
    </xf>
    <xf numFmtId="0" fontId="38" fillId="0" borderId="8" xfId="3" applyFont="1" applyBorder="1" applyAlignment="1">
      <alignment horizontal="center" vertical="center" wrapText="1"/>
    </xf>
    <xf numFmtId="0" fontId="38" fillId="0" borderId="2" xfId="3" applyFont="1" applyBorder="1" applyAlignment="1">
      <alignment horizontal="left" vertical="center" wrapText="1"/>
    </xf>
    <xf numFmtId="0" fontId="38" fillId="0" borderId="5" xfId="3" applyFont="1" applyBorder="1" applyAlignment="1">
      <alignment horizontal="left" vertical="center" wrapText="1"/>
    </xf>
    <xf numFmtId="0" fontId="38" fillId="0" borderId="8" xfId="3" applyFont="1" applyBorder="1" applyAlignment="1">
      <alignment horizontal="center" vertical="center"/>
    </xf>
    <xf numFmtId="0" fontId="37" fillId="0" borderId="2" xfId="3" applyFont="1" applyBorder="1" applyAlignment="1">
      <alignment horizontal="center" vertical="center" wrapText="1"/>
    </xf>
    <xf numFmtId="0" fontId="37" fillId="0" borderId="5" xfId="3" applyFont="1" applyBorder="1" applyAlignment="1">
      <alignment horizontal="center" vertical="center" wrapText="1"/>
    </xf>
    <xf numFmtId="0" fontId="37" fillId="0" borderId="8" xfId="3" applyFont="1" applyBorder="1" applyAlignment="1">
      <alignment horizontal="center" vertical="center"/>
    </xf>
    <xf numFmtId="0" fontId="39" fillId="0" borderId="1" xfId="2" applyFont="1" applyBorder="1" applyAlignment="1">
      <alignment horizontal="center" vertical="center" wrapText="1"/>
    </xf>
    <xf numFmtId="0" fontId="38" fillId="0" borderId="5" xfId="3" applyFont="1" applyBorder="1" applyAlignment="1">
      <alignment vertical="center"/>
    </xf>
    <xf numFmtId="0" fontId="37" fillId="0" borderId="8" xfId="5" applyNumberFormat="1" applyFont="1" applyBorder="1" applyAlignment="1">
      <alignment vertical="center"/>
    </xf>
    <xf numFmtId="0" fontId="39" fillId="0" borderId="0" xfId="2" applyFont="1" applyAlignment="1">
      <alignment horizontal="center" vertical="center"/>
    </xf>
    <xf numFmtId="0" fontId="38" fillId="0" borderId="8" xfId="3" applyFont="1" applyBorder="1" applyAlignment="1">
      <alignment vertical="center"/>
    </xf>
    <xf numFmtId="0" fontId="37" fillId="0" borderId="8" xfId="3" applyFont="1" applyBorder="1" applyAlignment="1">
      <alignment horizontal="right" vertical="center"/>
    </xf>
    <xf numFmtId="0" fontId="38" fillId="0" borderId="8" xfId="3" applyFont="1" applyBorder="1" applyAlignment="1">
      <alignment horizontal="right" vertical="center"/>
    </xf>
    <xf numFmtId="0" fontId="37" fillId="0" borderId="8" xfId="3" applyFont="1" applyBorder="1" applyAlignment="1">
      <alignment horizontal="left" vertical="center"/>
    </xf>
    <xf numFmtId="0" fontId="38" fillId="0" borderId="8" xfId="3" applyFont="1" applyBorder="1" applyAlignment="1">
      <alignment horizontal="left" vertical="center"/>
    </xf>
    <xf numFmtId="0" fontId="35" fillId="0" borderId="0" xfId="2" applyFont="1" applyAlignment="1">
      <alignment horizontal="center" vertical="center"/>
    </xf>
    <xf numFmtId="0" fontId="35" fillId="0" borderId="2" xfId="314" applyFont="1" applyBorder="1" applyAlignment="1">
      <alignment horizontal="center" vertical="center"/>
    </xf>
    <xf numFmtId="0" fontId="35" fillId="0" borderId="5" xfId="314" applyFont="1" applyBorder="1" applyAlignment="1">
      <alignment horizontal="center" vertical="center"/>
    </xf>
    <xf numFmtId="0" fontId="35" fillId="0" borderId="8" xfId="2" applyFont="1" applyBorder="1" applyAlignment="1">
      <alignment horizontal="center" vertical="center" wrapText="1"/>
    </xf>
    <xf numFmtId="0" fontId="35" fillId="0" borderId="2" xfId="314" applyFont="1" applyBorder="1" applyAlignment="1">
      <alignment horizontal="left" vertical="center"/>
    </xf>
    <xf numFmtId="0" fontId="35" fillId="0" borderId="5" xfId="314" applyFont="1" applyBorder="1" applyAlignment="1">
      <alignment horizontal="left" vertical="center"/>
    </xf>
    <xf numFmtId="166" fontId="35" fillId="0" borderId="2" xfId="313" applyNumberFormat="1" applyFont="1" applyFill="1" applyBorder="1" applyAlignment="1" applyProtection="1">
      <alignment horizontal="center" vertical="center"/>
    </xf>
    <xf numFmtId="166" fontId="35" fillId="0" borderId="5" xfId="313" applyNumberFormat="1" applyFont="1" applyBorder="1" applyAlignment="1">
      <alignment horizontal="center" vertical="center"/>
    </xf>
    <xf numFmtId="164" fontId="35" fillId="0" borderId="2" xfId="313" applyNumberFormat="1" applyFont="1" applyFill="1" applyBorder="1" applyAlignment="1" applyProtection="1">
      <alignment horizontal="center" vertical="center"/>
    </xf>
    <xf numFmtId="164" fontId="35" fillId="0" borderId="5" xfId="313" applyNumberFormat="1" applyFont="1" applyFill="1" applyBorder="1" applyAlignment="1" applyProtection="1">
      <alignment horizontal="center" vertical="center"/>
    </xf>
    <xf numFmtId="0" fontId="36" fillId="0" borderId="9" xfId="2" applyFont="1" applyBorder="1" applyAlignment="1">
      <alignment horizontal="right" vertical="center"/>
    </xf>
    <xf numFmtId="0" fontId="36" fillId="0" borderId="11" xfId="2" applyFont="1" applyBorder="1" applyAlignment="1">
      <alignment horizontal="right" vertical="center"/>
    </xf>
    <xf numFmtId="0" fontId="36" fillId="0" borderId="10" xfId="2" applyFont="1" applyBorder="1" applyAlignment="1">
      <alignment horizontal="right" vertical="center"/>
    </xf>
    <xf numFmtId="0" fontId="35" fillId="0" borderId="2" xfId="314" applyFont="1" applyBorder="1" applyAlignment="1">
      <alignment horizontal="left" vertical="center" wrapText="1"/>
    </xf>
    <xf numFmtId="0" fontId="35" fillId="0" borderId="5" xfId="314" applyFont="1" applyBorder="1" applyAlignment="1">
      <alignment horizontal="left" vertical="center" wrapText="1"/>
    </xf>
    <xf numFmtId="166" fontId="35" fillId="0" borderId="5" xfId="313" applyNumberFormat="1" applyFont="1" applyFill="1" applyBorder="1" applyAlignment="1" applyProtection="1">
      <alignment horizontal="center" vertical="center"/>
    </xf>
    <xf numFmtId="0" fontId="36" fillId="0" borderId="0" xfId="2" applyFont="1" applyAlignment="1">
      <alignment horizontal="center" vertical="center"/>
    </xf>
    <xf numFmtId="0" fontId="36" fillId="0" borderId="1" xfId="261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6" fillId="0" borderId="8" xfId="3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8" xfId="5" applyFont="1" applyBorder="1" applyAlignment="1">
      <alignment horizontal="center" vertical="center"/>
    </xf>
    <xf numFmtId="0" fontId="35" fillId="0" borderId="2" xfId="2" applyFont="1" applyBorder="1" applyAlignment="1">
      <alignment horizontal="center" vertical="center" wrapText="1"/>
    </xf>
    <xf numFmtId="0" fontId="35" fillId="0" borderId="5" xfId="2" applyFont="1" applyBorder="1" applyAlignment="1">
      <alignment horizontal="center" vertical="center" wrapText="1"/>
    </xf>
    <xf numFmtId="164" fontId="35" fillId="0" borderId="2" xfId="313" applyNumberFormat="1" applyFont="1" applyFill="1" applyBorder="1" applyAlignment="1">
      <alignment horizontal="center" vertical="center"/>
    </xf>
    <xf numFmtId="164" fontId="35" fillId="0" borderId="5" xfId="313" applyNumberFormat="1" applyFont="1" applyFill="1" applyBorder="1" applyAlignment="1">
      <alignment horizontal="center" vertical="center"/>
    </xf>
    <xf numFmtId="0" fontId="7" fillId="0" borderId="8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left" vertical="center" wrapText="1"/>
    </xf>
    <xf numFmtId="0" fontId="2" fillId="0" borderId="5" xfId="3" applyFont="1" applyBorder="1" applyAlignment="1">
      <alignment horizontal="left"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0" fontId="7" fillId="0" borderId="8" xfId="2" applyFont="1" applyBorder="1" applyAlignment="1">
      <alignment horizontal="center" vertical="center"/>
    </xf>
    <xf numFmtId="0" fontId="7" fillId="0" borderId="8" xfId="5" applyNumberFormat="1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7" fillId="0" borderId="0" xfId="3" applyFont="1" applyAlignment="1">
      <alignment horizontal="right" vertical="center"/>
    </xf>
    <xf numFmtId="0" fontId="2" fillId="0" borderId="0" xfId="3" applyFont="1" applyAlignment="1">
      <alignment vertical="center"/>
    </xf>
    <xf numFmtId="0" fontId="7" fillId="0" borderId="2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/>
    </xf>
    <xf numFmtId="0" fontId="2" fillId="0" borderId="8" xfId="3" applyFont="1" applyBorder="1" applyAlignment="1">
      <alignment vertical="center"/>
    </xf>
    <xf numFmtId="0" fontId="2" fillId="0" borderId="8" xfId="3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9" fillId="0" borderId="0" xfId="3" applyFont="1" applyAlignment="1">
      <alignment horizontal="center" vertical="center"/>
    </xf>
    <xf numFmtId="0" fontId="38" fillId="0" borderId="8" xfId="2" applyFont="1" applyBorder="1" applyAlignment="1">
      <alignment horizontal="justify" vertical="center" wrapText="1"/>
    </xf>
    <xf numFmtId="0" fontId="38" fillId="0" borderId="8" xfId="3" applyFont="1" applyBorder="1" applyAlignment="1">
      <alignment horizontal="justify" vertical="center" wrapText="1"/>
    </xf>
    <xf numFmtId="0" fontId="31" fillId="0" borderId="2" xfId="2" applyFont="1" applyBorder="1" applyAlignment="1">
      <alignment horizontal="left" vertical="center" wrapText="1"/>
    </xf>
    <xf numFmtId="0" fontId="31" fillId="0" borderId="5" xfId="2" applyFont="1" applyBorder="1" applyAlignment="1">
      <alignment horizontal="left" vertical="center" wrapText="1"/>
    </xf>
    <xf numFmtId="0" fontId="31" fillId="0" borderId="2" xfId="2" applyNumberFormat="1" applyFont="1" applyBorder="1" applyAlignment="1">
      <alignment horizontal="left" vertical="center" wrapText="1"/>
    </xf>
    <xf numFmtId="0" fontId="31" fillId="0" borderId="5" xfId="2" applyNumberFormat="1" applyFont="1" applyBorder="1" applyAlignment="1">
      <alignment horizontal="left" vertical="center" wrapText="1"/>
    </xf>
    <xf numFmtId="0" fontId="34" fillId="0" borderId="0" xfId="2" applyFont="1" applyAlignment="1">
      <alignment horizontal="center" vertical="center" wrapText="1"/>
    </xf>
    <xf numFmtId="0" fontId="32" fillId="0" borderId="0" xfId="3" applyFont="1" applyAlignment="1">
      <alignment horizontal="right" vertical="center"/>
    </xf>
    <xf numFmtId="0" fontId="32" fillId="0" borderId="9" xfId="5" applyFont="1" applyBorder="1" applyAlignment="1">
      <alignment horizontal="center" vertical="center"/>
    </xf>
    <xf numFmtId="0" fontId="32" fillId="0" borderId="10" xfId="5" applyFont="1" applyBorder="1" applyAlignment="1">
      <alignment horizontal="center" vertical="center"/>
    </xf>
    <xf numFmtId="0" fontId="32" fillId="0" borderId="8" xfId="2" applyFont="1" applyBorder="1" applyAlignment="1">
      <alignment horizontal="center" vertical="center"/>
    </xf>
    <xf numFmtId="0" fontId="32" fillId="0" borderId="8" xfId="5" applyNumberFormat="1" applyFont="1" applyBorder="1" applyAlignment="1">
      <alignment horizontal="center" vertical="center"/>
    </xf>
    <xf numFmtId="0" fontId="34" fillId="0" borderId="0" xfId="2" applyFont="1" applyAlignment="1">
      <alignment horizontal="center" vertical="center"/>
    </xf>
    <xf numFmtId="0" fontId="5" fillId="0" borderId="0" xfId="3" applyFont="1" applyAlignment="1">
      <alignment horizontal="center" vertical="center" wrapText="1"/>
    </xf>
  </cellXfs>
  <cellStyles count="336">
    <cellStyle name="20% - Accent1 2" xfId="14"/>
    <cellStyle name="20% - Accent1 3" xfId="15"/>
    <cellStyle name="20% - Accent1 4" xfId="16"/>
    <cellStyle name="20% - Accent1 5" xfId="17"/>
    <cellStyle name="20% - Accent1 6" xfId="18"/>
    <cellStyle name="20% - Accent2 2" xfId="19"/>
    <cellStyle name="20% - Accent2 3" xfId="20"/>
    <cellStyle name="20% - Accent2 4" xfId="21"/>
    <cellStyle name="20% - Accent2 5" xfId="22"/>
    <cellStyle name="20% - Accent2 6" xfId="23"/>
    <cellStyle name="20% - Accent3 2" xfId="24"/>
    <cellStyle name="20% - Accent3 3" xfId="25"/>
    <cellStyle name="20% - Accent3 4" xfId="26"/>
    <cellStyle name="20% - Accent3 5" xfId="27"/>
    <cellStyle name="20% - Accent3 6" xfId="28"/>
    <cellStyle name="20% - Accent4 2" xfId="29"/>
    <cellStyle name="20% - Accent4 3" xfId="30"/>
    <cellStyle name="20% - Accent4 4" xfId="31"/>
    <cellStyle name="20% - Accent4 5" xfId="32"/>
    <cellStyle name="20% - Accent4 6" xfId="33"/>
    <cellStyle name="20% - Accent5 2" xfId="34"/>
    <cellStyle name="20% - Accent5 3" xfId="35"/>
    <cellStyle name="20% - Accent5 4" xfId="36"/>
    <cellStyle name="20% - Accent5 5" xfId="37"/>
    <cellStyle name="20% - Accent5 6" xfId="38"/>
    <cellStyle name="20% - Accent6 2" xfId="39"/>
    <cellStyle name="20% - Accent6 3" xfId="40"/>
    <cellStyle name="20% - Accent6 4" xfId="41"/>
    <cellStyle name="20% - Accent6 5" xfId="42"/>
    <cellStyle name="20% - Accent6 6" xfId="43"/>
    <cellStyle name="40% - Accent1 2" xfId="44"/>
    <cellStyle name="40% - Accent1 3" xfId="45"/>
    <cellStyle name="40% - Accent1 4" xfId="46"/>
    <cellStyle name="40% - Accent1 5" xfId="47"/>
    <cellStyle name="40% - Accent1 6" xfId="48"/>
    <cellStyle name="40% - Accent2 2" xfId="49"/>
    <cellStyle name="40% - Accent2 3" xfId="50"/>
    <cellStyle name="40% - Accent2 4" xfId="51"/>
    <cellStyle name="40% - Accent2 5" xfId="52"/>
    <cellStyle name="40% - Accent2 6" xfId="53"/>
    <cellStyle name="40% - Accent3 2" xfId="54"/>
    <cellStyle name="40% - Accent3 3" xfId="55"/>
    <cellStyle name="40% - Accent3 4" xfId="56"/>
    <cellStyle name="40% - Accent3 5" xfId="57"/>
    <cellStyle name="40% - Accent3 6" xfId="58"/>
    <cellStyle name="40% - Accent4 2" xfId="59"/>
    <cellStyle name="40% - Accent4 3" xfId="60"/>
    <cellStyle name="40% - Accent4 4" xfId="61"/>
    <cellStyle name="40% - Accent4 5" xfId="62"/>
    <cellStyle name="40% - Accent4 6" xfId="63"/>
    <cellStyle name="40% - Accent5 2" xfId="64"/>
    <cellStyle name="40% - Accent5 3" xfId="65"/>
    <cellStyle name="40% - Accent5 4" xfId="66"/>
    <cellStyle name="40% - Accent5 5" xfId="67"/>
    <cellStyle name="40% - Accent5 6" xfId="68"/>
    <cellStyle name="40% - Accent6 2" xfId="69"/>
    <cellStyle name="40% - Accent6 3" xfId="70"/>
    <cellStyle name="40% - Accent6 4" xfId="71"/>
    <cellStyle name="40% - Accent6 5" xfId="72"/>
    <cellStyle name="40% - Accent6 6" xfId="73"/>
    <cellStyle name="60% - Accent1 2" xfId="74"/>
    <cellStyle name="60% - Accent1 3" xfId="75"/>
    <cellStyle name="60% - Accent1 4" xfId="76"/>
    <cellStyle name="60% - Accent1 5" xfId="77"/>
    <cellStyle name="60% - Accent1 6" xfId="78"/>
    <cellStyle name="60% - Accent2 2" xfId="79"/>
    <cellStyle name="60% - Accent2 3" xfId="80"/>
    <cellStyle name="60% - Accent2 4" xfId="81"/>
    <cellStyle name="60% - Accent2 5" xfId="82"/>
    <cellStyle name="60% - Accent2 6" xfId="83"/>
    <cellStyle name="60% - Accent3 2" xfId="84"/>
    <cellStyle name="60% - Accent3 3" xfId="85"/>
    <cellStyle name="60% - Accent3 4" xfId="86"/>
    <cellStyle name="60% - Accent3 5" xfId="87"/>
    <cellStyle name="60% - Accent3 6" xfId="88"/>
    <cellStyle name="60% - Accent4 2" xfId="89"/>
    <cellStyle name="60% - Accent4 3" xfId="90"/>
    <cellStyle name="60% - Accent4 4" xfId="91"/>
    <cellStyle name="60% - Accent4 5" xfId="92"/>
    <cellStyle name="60% - Accent4 6" xfId="93"/>
    <cellStyle name="60% - Accent5 2" xfId="94"/>
    <cellStyle name="60% - Accent5 3" xfId="95"/>
    <cellStyle name="60% - Accent5 4" xfId="96"/>
    <cellStyle name="60% - Accent5 5" xfId="97"/>
    <cellStyle name="60% - Accent5 6" xfId="98"/>
    <cellStyle name="60% - Accent6 2" xfId="99"/>
    <cellStyle name="60% - Accent6 3" xfId="100"/>
    <cellStyle name="60% - Accent6 4" xfId="101"/>
    <cellStyle name="60% - Accent6 5" xfId="102"/>
    <cellStyle name="60% - Accent6 6" xfId="103"/>
    <cellStyle name="Accent1 2" xfId="104"/>
    <cellStyle name="Accent1 3" xfId="105"/>
    <cellStyle name="Accent1 4" xfId="106"/>
    <cellStyle name="Accent1 5" xfId="107"/>
    <cellStyle name="Accent1 6" xfId="108"/>
    <cellStyle name="Accent2 2" xfId="109"/>
    <cellStyle name="Accent2 3" xfId="110"/>
    <cellStyle name="Accent2 4" xfId="111"/>
    <cellStyle name="Accent2 5" xfId="112"/>
    <cellStyle name="Accent2 6" xfId="113"/>
    <cellStyle name="Accent3 2" xfId="114"/>
    <cellStyle name="Accent3 3" xfId="115"/>
    <cellStyle name="Accent3 4" xfId="116"/>
    <cellStyle name="Accent3 5" xfId="117"/>
    <cellStyle name="Accent3 6" xfId="118"/>
    <cellStyle name="Accent4 2" xfId="119"/>
    <cellStyle name="Accent4 3" xfId="120"/>
    <cellStyle name="Accent4 4" xfId="121"/>
    <cellStyle name="Accent4 5" xfId="122"/>
    <cellStyle name="Accent4 6" xfId="123"/>
    <cellStyle name="Accent5 2" xfId="124"/>
    <cellStyle name="Accent5 3" xfId="125"/>
    <cellStyle name="Accent5 4" xfId="126"/>
    <cellStyle name="Accent5 5" xfId="127"/>
    <cellStyle name="Accent5 6" xfId="128"/>
    <cellStyle name="Accent6 2" xfId="129"/>
    <cellStyle name="Accent6 3" xfId="130"/>
    <cellStyle name="Accent6 4" xfId="131"/>
    <cellStyle name="Accent6 5" xfId="132"/>
    <cellStyle name="Accent6 6" xfId="133"/>
    <cellStyle name="Bad 2" xfId="134"/>
    <cellStyle name="Bad 3" xfId="135"/>
    <cellStyle name="Bad 4" xfId="136"/>
    <cellStyle name="Bad 5" xfId="137"/>
    <cellStyle name="Bad 6" xfId="138"/>
    <cellStyle name="Calculation 2" xfId="139"/>
    <cellStyle name="Calculation 3" xfId="140"/>
    <cellStyle name="Calculation 4" xfId="141"/>
    <cellStyle name="Calculation 5" xfId="142"/>
    <cellStyle name="Calculation 6" xfId="143"/>
    <cellStyle name="Check Cell 2" xfId="144"/>
    <cellStyle name="Check Cell 3" xfId="145"/>
    <cellStyle name="Check Cell 4" xfId="146"/>
    <cellStyle name="Check Cell 5" xfId="147"/>
    <cellStyle name="Check Cell 6" xfId="148"/>
    <cellStyle name="Comma [0] 2" xfId="149"/>
    <cellStyle name="Comma [0] 2 2" xfId="150"/>
    <cellStyle name="Comma [0] 2 2 2" xfId="151"/>
    <cellStyle name="Comma [0] 2 3" xfId="152"/>
    <cellStyle name="Comma [0] 2 3 2" xfId="153"/>
    <cellStyle name="Comma [0] 3" xfId="154"/>
    <cellStyle name="Comma 10" xfId="155"/>
    <cellStyle name="Comma 10 2" xfId="156"/>
    <cellStyle name="Comma 10_BANGALORE Datasheet_14-15_All_over_final" xfId="316"/>
    <cellStyle name="Comma 11" xfId="157"/>
    <cellStyle name="Comma 12" xfId="9"/>
    <cellStyle name="Comma 12 2" xfId="158"/>
    <cellStyle name="Comma 17" xfId="159"/>
    <cellStyle name="Comma 2" xfId="1"/>
    <cellStyle name="Comma 2 2" xfId="160"/>
    <cellStyle name="Comma 2 2 2" xfId="161"/>
    <cellStyle name="Comma 2 2 2 2" xfId="8"/>
    <cellStyle name="Comma 2 2 2 2 2" xfId="311"/>
    <cellStyle name="Comma 2 2 3" xfId="162"/>
    <cellStyle name="Comma 2 2 3 2" xfId="163"/>
    <cellStyle name="Comma 2 2 3 3 2" xfId="164"/>
    <cellStyle name="Comma 2 2 6" xfId="165"/>
    <cellStyle name="Comma 2 2_BANGALORE Datasheet_14-15_All_over_final" xfId="317"/>
    <cellStyle name="Comma 2 3" xfId="166"/>
    <cellStyle name="Comma 2 4" xfId="167"/>
    <cellStyle name="Comma 2 5" xfId="168"/>
    <cellStyle name="Comma 2 5 11" xfId="169"/>
    <cellStyle name="Comma 2 5 14" xfId="170"/>
    <cellStyle name="Comma 2 5 16" xfId="171"/>
    <cellStyle name="Comma 2 5 2" xfId="4"/>
    <cellStyle name="Comma 2 5 2 11" xfId="172"/>
    <cellStyle name="Comma 2 5 2 2" xfId="173"/>
    <cellStyle name="Comma 2 5 2 2 2" xfId="174"/>
    <cellStyle name="Comma 2 5 2 2 2 2" xfId="175"/>
    <cellStyle name="Comma 2 5 2 2 2 2 2" xfId="176"/>
    <cellStyle name="Comma 2 5 2 2 7" xfId="177"/>
    <cellStyle name="Comma 2 5 2 3" xfId="178"/>
    <cellStyle name="Comma 2 5 2 4" xfId="310"/>
    <cellStyle name="Comma 2 5 2 8 5" xfId="179"/>
    <cellStyle name="Comma 2 5 5" xfId="180"/>
    <cellStyle name="Comma 2 5 5 2" xfId="315"/>
    <cellStyle name="Comma 2 5 5 3" xfId="181"/>
    <cellStyle name="Comma 2 5 5 3 7" xfId="182"/>
    <cellStyle name="Comma 2 5 7" xfId="183"/>
    <cellStyle name="Comma 2 5 7 3" xfId="184"/>
    <cellStyle name="Comma 2 5 7 7" xfId="185"/>
    <cellStyle name="Comma 2 5 8" xfId="186"/>
    <cellStyle name="Comma 2 5 8 2" xfId="187"/>
    <cellStyle name="Comma 2 6" xfId="188"/>
    <cellStyle name="Comma 2 7" xfId="313"/>
    <cellStyle name="Comma 2 7 2" xfId="318"/>
    <cellStyle name="Comma 2_BANGALORE Datasheet_14-15_All_over_final" xfId="319"/>
    <cellStyle name="Comma 3" xfId="189"/>
    <cellStyle name="Comma 3 2" xfId="190"/>
    <cellStyle name="Comma 3 3" xfId="320"/>
    <cellStyle name="Comma 3_BANGALORE Datasheet_14-15_All_over_final" xfId="321"/>
    <cellStyle name="Comma 4" xfId="191"/>
    <cellStyle name="Comma 4 2" xfId="192"/>
    <cellStyle name="Comma 4 3" xfId="193"/>
    <cellStyle name="Comma 4 3 2" xfId="194"/>
    <cellStyle name="Comma 4_BANGALORE Datasheet_14-15_All_over_final" xfId="322"/>
    <cellStyle name="Comma 46" xfId="195"/>
    <cellStyle name="Comma 5" xfId="196"/>
    <cellStyle name="Comma 5 2" xfId="197"/>
    <cellStyle name="Comma 5 2 2" xfId="198"/>
    <cellStyle name="Comma 5 3" xfId="323"/>
    <cellStyle name="Comma 5 4" xfId="324"/>
    <cellStyle name="Comma 5_BANGALORE Datasheet_14-15_All_over_final" xfId="325"/>
    <cellStyle name="Comma 51" xfId="199"/>
    <cellStyle name="Comma 52" xfId="200"/>
    <cellStyle name="Comma 53" xfId="201"/>
    <cellStyle name="Comma 6" xfId="202"/>
    <cellStyle name="Comma 7" xfId="203"/>
    <cellStyle name="Comma 7 2" xfId="204"/>
    <cellStyle name="Comma 7 2 5 2" xfId="205"/>
    <cellStyle name="Comma 7 2 5 4" xfId="206"/>
    <cellStyle name="Comma 8" xfId="207"/>
    <cellStyle name="Comma 9" xfId="208"/>
    <cellStyle name="Comma 9 2" xfId="209"/>
    <cellStyle name="Comma 9_BANGALORE Datasheet_14-15_All_over_final" xfId="326"/>
    <cellStyle name="Comma_GSK-Revised Data Sheet 3" xfId="6"/>
    <cellStyle name="Comma_GSK-Revised Data Sheet 4" xfId="11"/>
    <cellStyle name="Comma_GSK-Revised Data Sheet 5" xfId="12"/>
    <cellStyle name="Comma_GSK-Revised Data Sheet 6" xfId="13"/>
    <cellStyle name="Currency 2" xfId="210"/>
    <cellStyle name="Currency 2 2" xfId="211"/>
    <cellStyle name="Currency 2_BANGALORE Datasheet_14-15_All_over_final" xfId="327"/>
    <cellStyle name="Custom - Style8" xfId="212"/>
    <cellStyle name="Data   - Style2" xfId="213"/>
    <cellStyle name="Explanatory Text 2" xfId="214"/>
    <cellStyle name="Explanatory Text 3" xfId="215"/>
    <cellStyle name="Explanatory Text 4" xfId="216"/>
    <cellStyle name="Explanatory Text 5" xfId="217"/>
    <cellStyle name="Explanatory Text 6" xfId="218"/>
    <cellStyle name="Good 2" xfId="219"/>
    <cellStyle name="Good 3" xfId="220"/>
    <cellStyle name="Good 4" xfId="221"/>
    <cellStyle name="Good 5" xfId="222"/>
    <cellStyle name="Good 6" xfId="223"/>
    <cellStyle name="Heading 1 2" xfId="224"/>
    <cellStyle name="Heading 1 3" xfId="225"/>
    <cellStyle name="Heading 1 4" xfId="226"/>
    <cellStyle name="Heading 1 5" xfId="227"/>
    <cellStyle name="Heading 1 6" xfId="228"/>
    <cellStyle name="Heading 2 2" xfId="229"/>
    <cellStyle name="Heading 2 3" xfId="230"/>
    <cellStyle name="Heading 2 4" xfId="231"/>
    <cellStyle name="Heading 2 5" xfId="232"/>
    <cellStyle name="Heading 2 6" xfId="233"/>
    <cellStyle name="Heading 3 2" xfId="234"/>
    <cellStyle name="Heading 3 3" xfId="235"/>
    <cellStyle name="Heading 3 4" xfId="236"/>
    <cellStyle name="Heading 3 5" xfId="237"/>
    <cellStyle name="Heading 3 6" xfId="238"/>
    <cellStyle name="Heading 4 2" xfId="239"/>
    <cellStyle name="Heading 4 3" xfId="240"/>
    <cellStyle name="Heading 4 4" xfId="241"/>
    <cellStyle name="Heading 4 5" xfId="242"/>
    <cellStyle name="Heading 4 6" xfId="243"/>
    <cellStyle name="Input 2" xfId="244"/>
    <cellStyle name="Input 3" xfId="245"/>
    <cellStyle name="Input 4" xfId="246"/>
    <cellStyle name="Input 5" xfId="247"/>
    <cellStyle name="Input 6" xfId="248"/>
    <cellStyle name="Labels - Style3" xfId="249"/>
    <cellStyle name="Linked Cell 2" xfId="250"/>
    <cellStyle name="Linked Cell 3" xfId="251"/>
    <cellStyle name="Linked Cell 4" xfId="252"/>
    <cellStyle name="Linked Cell 5" xfId="253"/>
    <cellStyle name="Linked Cell 6" xfId="254"/>
    <cellStyle name="Neutral 2" xfId="255"/>
    <cellStyle name="Neutral 3" xfId="256"/>
    <cellStyle name="Neutral 4" xfId="257"/>
    <cellStyle name="Neutral 5" xfId="258"/>
    <cellStyle name="Neutral 6" xfId="259"/>
    <cellStyle name="Normal" xfId="0" builtinId="0"/>
    <cellStyle name="Normal 10" xfId="7"/>
    <cellStyle name="Normal 2" xfId="260"/>
    <cellStyle name="Normal 2 2" xfId="261"/>
    <cellStyle name="Normal 2 2 2" xfId="10"/>
    <cellStyle name="Normal 2 2 2 2" xfId="328"/>
    <cellStyle name="Normal 2 2_BANGALORE Datasheet_14-15_All_over_final" xfId="329"/>
    <cellStyle name="Normal 2 3" xfId="262"/>
    <cellStyle name="Normal 2 3 2" xfId="263"/>
    <cellStyle name="Normal 2 4" xfId="264"/>
    <cellStyle name="Normal 2_BANGALORE Datasheet_14-15_All_over_final" xfId="330"/>
    <cellStyle name="Normal 24" xfId="265"/>
    <cellStyle name="Normal 3" xfId="266"/>
    <cellStyle name="Normal 3 2" xfId="3"/>
    <cellStyle name="Normal 3 2 2" xfId="267"/>
    <cellStyle name="Normal 3 2 2 2" xfId="268"/>
    <cellStyle name="Normal 3 2 2 3" xfId="314"/>
    <cellStyle name="Normal 3 2 3" xfId="331"/>
    <cellStyle name="Normal 3 2_BANGALORE Datasheet_14-15_All_over_final" xfId="332"/>
    <cellStyle name="Normal 3 3" xfId="269"/>
    <cellStyle name="Normal 3 3 2" xfId="312"/>
    <cellStyle name="Normal 3_Bangalore_Datasheet_13-14" xfId="333"/>
    <cellStyle name="Normal 4" xfId="270"/>
    <cellStyle name="Normal 41 2" xfId="271"/>
    <cellStyle name="Normal 42" xfId="272"/>
    <cellStyle name="Normal 5" xfId="273"/>
    <cellStyle name="Normal 53 2" xfId="274"/>
    <cellStyle name="Normal 6" xfId="275"/>
    <cellStyle name="Normal 7" xfId="276"/>
    <cellStyle name="Normal_Datasheets-KSFMBC2" xfId="2"/>
    <cellStyle name="Normal_Datasheets-SFMD-8-9-04" xfId="5"/>
    <cellStyle name="Note 2" xfId="277"/>
    <cellStyle name="Note 3" xfId="278"/>
    <cellStyle name="Note 4" xfId="279"/>
    <cellStyle name="Note 5" xfId="280"/>
    <cellStyle name="Note 6" xfId="281"/>
    <cellStyle name="Output 2" xfId="282"/>
    <cellStyle name="Output 3" xfId="283"/>
    <cellStyle name="Output 4" xfId="284"/>
    <cellStyle name="Output 5" xfId="285"/>
    <cellStyle name="Output 6" xfId="286"/>
    <cellStyle name="Percent 2" xfId="287"/>
    <cellStyle name="Percent 2 2" xfId="288"/>
    <cellStyle name="Percent 3" xfId="289"/>
    <cellStyle name="Percent 4" xfId="334"/>
    <cellStyle name="Percent 5" xfId="335"/>
    <cellStyle name="Reset  - Style7" xfId="290"/>
    <cellStyle name="Table  - Style6" xfId="291"/>
    <cellStyle name="Title  - Style1" xfId="292"/>
    <cellStyle name="Title 2" xfId="293"/>
    <cellStyle name="Title 3" xfId="294"/>
    <cellStyle name="Title 4" xfId="295"/>
    <cellStyle name="Title 5" xfId="296"/>
    <cellStyle name="Title 6" xfId="297"/>
    <cellStyle name="Total 2" xfId="298"/>
    <cellStyle name="Total 3" xfId="299"/>
    <cellStyle name="Total 4" xfId="300"/>
    <cellStyle name="Total 5" xfId="301"/>
    <cellStyle name="Total 6" xfId="302"/>
    <cellStyle name="TotCol - Style5" xfId="303"/>
    <cellStyle name="TotRow - Style4" xfId="304"/>
    <cellStyle name="Warning Text 2" xfId="305"/>
    <cellStyle name="Warning Text 3" xfId="306"/>
    <cellStyle name="Warning Text 4" xfId="307"/>
    <cellStyle name="Warning Text 5" xfId="308"/>
    <cellStyle name="Warning Text 6" xfId="30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My%20Documents\Hangami%20Lagani%20Cases\Section%20wise%20Hangami%20Lagan%20(DCF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O18"/>
  <sheetViews>
    <sheetView tabSelected="1" topLeftCell="A3" zoomScale="115" zoomScaleNormal="115" zoomScaleSheetLayoutView="115" zoomScalePageLayoutView="70" workbookViewId="0">
      <selection sqref="A1:H18"/>
    </sheetView>
  </sheetViews>
  <sheetFormatPr defaultRowHeight="16.5"/>
  <cols>
    <col min="1" max="1" width="5.85546875" style="91" customWidth="1"/>
    <col min="2" max="2" width="12.42578125" style="91" customWidth="1"/>
    <col min="3" max="3" width="30.7109375" style="91" customWidth="1"/>
    <col min="4" max="4" width="11.140625" style="166" customWidth="1"/>
    <col min="5" max="5" width="5.85546875" style="167" customWidth="1"/>
    <col min="6" max="6" width="10.5703125" style="166" customWidth="1"/>
    <col min="7" max="7" width="8.42578125" style="167" customWidth="1"/>
    <col min="8" max="8" width="13.28515625" style="168" customWidth="1"/>
    <col min="9" max="9" width="17.42578125" style="91" customWidth="1"/>
    <col min="10" max="11" width="16.5703125" style="91" customWidth="1"/>
    <col min="12" max="12" width="16.42578125" style="92" customWidth="1"/>
    <col min="13" max="13" width="14.140625" style="91" bestFit="1" customWidth="1"/>
    <col min="14" max="14" width="13.85546875" style="92" customWidth="1"/>
    <col min="15" max="15" width="16.42578125" style="92" customWidth="1"/>
    <col min="16" max="16" width="16.140625" style="91" bestFit="1" customWidth="1"/>
    <col min="17" max="17" width="12.42578125" style="91" bestFit="1" customWidth="1"/>
    <col min="18" max="256" width="9.140625" style="91"/>
    <col min="257" max="257" width="5.85546875" style="91" customWidth="1"/>
    <col min="258" max="258" width="12.42578125" style="91" customWidth="1"/>
    <col min="259" max="259" width="63.42578125" style="91" customWidth="1"/>
    <col min="260" max="260" width="11.140625" style="91" customWidth="1"/>
    <col min="261" max="261" width="10.42578125" style="91" bestFit="1" customWidth="1"/>
    <col min="262" max="262" width="12.140625" style="91" bestFit="1" customWidth="1"/>
    <col min="263" max="263" width="9.5703125" style="91" customWidth="1"/>
    <col min="264" max="264" width="16" style="91" bestFit="1" customWidth="1"/>
    <col min="265" max="265" width="17.42578125" style="91" customWidth="1"/>
    <col min="266" max="267" width="16.5703125" style="91" customWidth="1"/>
    <col min="268" max="268" width="16.42578125" style="91" customWidth="1"/>
    <col min="269" max="269" width="14.140625" style="91" bestFit="1" customWidth="1"/>
    <col min="270" max="270" width="13.85546875" style="91" customWidth="1"/>
    <col min="271" max="271" width="16.42578125" style="91" customWidth="1"/>
    <col min="272" max="272" width="16.140625" style="91" bestFit="1" customWidth="1"/>
    <col min="273" max="273" width="12.42578125" style="91" bestFit="1" customWidth="1"/>
    <col min="274" max="512" width="9.140625" style="91"/>
    <col min="513" max="513" width="5.85546875" style="91" customWidth="1"/>
    <col min="514" max="514" width="12.42578125" style="91" customWidth="1"/>
    <col min="515" max="515" width="63.42578125" style="91" customWidth="1"/>
    <col min="516" max="516" width="11.140625" style="91" customWidth="1"/>
    <col min="517" max="517" width="10.42578125" style="91" bestFit="1" customWidth="1"/>
    <col min="518" max="518" width="12.140625" style="91" bestFit="1" customWidth="1"/>
    <col min="519" max="519" width="9.5703125" style="91" customWidth="1"/>
    <col min="520" max="520" width="16" style="91" bestFit="1" customWidth="1"/>
    <col min="521" max="521" width="17.42578125" style="91" customWidth="1"/>
    <col min="522" max="523" width="16.5703125" style="91" customWidth="1"/>
    <col min="524" max="524" width="16.42578125" style="91" customWidth="1"/>
    <col min="525" max="525" width="14.140625" style="91" bestFit="1" customWidth="1"/>
    <col min="526" max="526" width="13.85546875" style="91" customWidth="1"/>
    <col min="527" max="527" width="16.42578125" style="91" customWidth="1"/>
    <col min="528" max="528" width="16.140625" style="91" bestFit="1" customWidth="1"/>
    <col min="529" max="529" width="12.42578125" style="91" bestFit="1" customWidth="1"/>
    <col min="530" max="768" width="9.140625" style="91"/>
    <col min="769" max="769" width="5.85546875" style="91" customWidth="1"/>
    <col min="770" max="770" width="12.42578125" style="91" customWidth="1"/>
    <col min="771" max="771" width="63.42578125" style="91" customWidth="1"/>
    <col min="772" max="772" width="11.140625" style="91" customWidth="1"/>
    <col min="773" max="773" width="10.42578125" style="91" bestFit="1" customWidth="1"/>
    <col min="774" max="774" width="12.140625" style="91" bestFit="1" customWidth="1"/>
    <col min="775" max="775" width="9.5703125" style="91" customWidth="1"/>
    <col min="776" max="776" width="16" style="91" bestFit="1" customWidth="1"/>
    <col min="777" max="777" width="17.42578125" style="91" customWidth="1"/>
    <col min="778" max="779" width="16.5703125" style="91" customWidth="1"/>
    <col min="780" max="780" width="16.42578125" style="91" customWidth="1"/>
    <col min="781" max="781" width="14.140625" style="91" bestFit="1" customWidth="1"/>
    <col min="782" max="782" width="13.85546875" style="91" customWidth="1"/>
    <col min="783" max="783" width="16.42578125" style="91" customWidth="1"/>
    <col min="784" max="784" width="16.140625" style="91" bestFit="1" customWidth="1"/>
    <col min="785" max="785" width="12.42578125" style="91" bestFit="1" customWidth="1"/>
    <col min="786" max="1024" width="9.140625" style="91"/>
    <col min="1025" max="1025" width="5.85546875" style="91" customWidth="1"/>
    <col min="1026" max="1026" width="12.42578125" style="91" customWidth="1"/>
    <col min="1027" max="1027" width="63.42578125" style="91" customWidth="1"/>
    <col min="1028" max="1028" width="11.140625" style="91" customWidth="1"/>
    <col min="1029" max="1029" width="10.42578125" style="91" bestFit="1" customWidth="1"/>
    <col min="1030" max="1030" width="12.140625" style="91" bestFit="1" customWidth="1"/>
    <col min="1031" max="1031" width="9.5703125" style="91" customWidth="1"/>
    <col min="1032" max="1032" width="16" style="91" bestFit="1" customWidth="1"/>
    <col min="1033" max="1033" width="17.42578125" style="91" customWidth="1"/>
    <col min="1034" max="1035" width="16.5703125" style="91" customWidth="1"/>
    <col min="1036" max="1036" width="16.42578125" style="91" customWidth="1"/>
    <col min="1037" max="1037" width="14.140625" style="91" bestFit="1" customWidth="1"/>
    <col min="1038" max="1038" width="13.85546875" style="91" customWidth="1"/>
    <col min="1039" max="1039" width="16.42578125" style="91" customWidth="1"/>
    <col min="1040" max="1040" width="16.140625" style="91" bestFit="1" customWidth="1"/>
    <col min="1041" max="1041" width="12.42578125" style="91" bestFit="1" customWidth="1"/>
    <col min="1042" max="1280" width="9.140625" style="91"/>
    <col min="1281" max="1281" width="5.85546875" style="91" customWidth="1"/>
    <col min="1282" max="1282" width="12.42578125" style="91" customWidth="1"/>
    <col min="1283" max="1283" width="63.42578125" style="91" customWidth="1"/>
    <col min="1284" max="1284" width="11.140625" style="91" customWidth="1"/>
    <col min="1285" max="1285" width="10.42578125" style="91" bestFit="1" customWidth="1"/>
    <col min="1286" max="1286" width="12.140625" style="91" bestFit="1" customWidth="1"/>
    <col min="1287" max="1287" width="9.5703125" style="91" customWidth="1"/>
    <col min="1288" max="1288" width="16" style="91" bestFit="1" customWidth="1"/>
    <col min="1289" max="1289" width="17.42578125" style="91" customWidth="1"/>
    <col min="1290" max="1291" width="16.5703125" style="91" customWidth="1"/>
    <col min="1292" max="1292" width="16.42578125" style="91" customWidth="1"/>
    <col min="1293" max="1293" width="14.140625" style="91" bestFit="1" customWidth="1"/>
    <col min="1294" max="1294" width="13.85546875" style="91" customWidth="1"/>
    <col min="1295" max="1295" width="16.42578125" style="91" customWidth="1"/>
    <col min="1296" max="1296" width="16.140625" style="91" bestFit="1" customWidth="1"/>
    <col min="1297" max="1297" width="12.42578125" style="91" bestFit="1" customWidth="1"/>
    <col min="1298" max="1536" width="9.140625" style="91"/>
    <col min="1537" max="1537" width="5.85546875" style="91" customWidth="1"/>
    <col min="1538" max="1538" width="12.42578125" style="91" customWidth="1"/>
    <col min="1539" max="1539" width="63.42578125" style="91" customWidth="1"/>
    <col min="1540" max="1540" width="11.140625" style="91" customWidth="1"/>
    <col min="1541" max="1541" width="10.42578125" style="91" bestFit="1" customWidth="1"/>
    <col min="1542" max="1542" width="12.140625" style="91" bestFit="1" customWidth="1"/>
    <col min="1543" max="1543" width="9.5703125" style="91" customWidth="1"/>
    <col min="1544" max="1544" width="16" style="91" bestFit="1" customWidth="1"/>
    <col min="1545" max="1545" width="17.42578125" style="91" customWidth="1"/>
    <col min="1546" max="1547" width="16.5703125" style="91" customWidth="1"/>
    <col min="1548" max="1548" width="16.42578125" style="91" customWidth="1"/>
    <col min="1549" max="1549" width="14.140625" style="91" bestFit="1" customWidth="1"/>
    <col min="1550" max="1550" width="13.85546875" style="91" customWidth="1"/>
    <col min="1551" max="1551" width="16.42578125" style="91" customWidth="1"/>
    <col min="1552" max="1552" width="16.140625" style="91" bestFit="1" customWidth="1"/>
    <col min="1553" max="1553" width="12.42578125" style="91" bestFit="1" customWidth="1"/>
    <col min="1554" max="1792" width="9.140625" style="91"/>
    <col min="1793" max="1793" width="5.85546875" style="91" customWidth="1"/>
    <col min="1794" max="1794" width="12.42578125" style="91" customWidth="1"/>
    <col min="1795" max="1795" width="63.42578125" style="91" customWidth="1"/>
    <col min="1796" max="1796" width="11.140625" style="91" customWidth="1"/>
    <col min="1797" max="1797" width="10.42578125" style="91" bestFit="1" customWidth="1"/>
    <col min="1798" max="1798" width="12.140625" style="91" bestFit="1" customWidth="1"/>
    <col min="1799" max="1799" width="9.5703125" style="91" customWidth="1"/>
    <col min="1800" max="1800" width="16" style="91" bestFit="1" customWidth="1"/>
    <col min="1801" max="1801" width="17.42578125" style="91" customWidth="1"/>
    <col min="1802" max="1803" width="16.5703125" style="91" customWidth="1"/>
    <col min="1804" max="1804" width="16.42578125" style="91" customWidth="1"/>
    <col min="1805" max="1805" width="14.140625" style="91" bestFit="1" customWidth="1"/>
    <col min="1806" max="1806" width="13.85546875" style="91" customWidth="1"/>
    <col min="1807" max="1807" width="16.42578125" style="91" customWidth="1"/>
    <col min="1808" max="1808" width="16.140625" style="91" bestFit="1" customWidth="1"/>
    <col min="1809" max="1809" width="12.42578125" style="91" bestFit="1" customWidth="1"/>
    <col min="1810" max="2048" width="9.140625" style="91"/>
    <col min="2049" max="2049" width="5.85546875" style="91" customWidth="1"/>
    <col min="2050" max="2050" width="12.42578125" style="91" customWidth="1"/>
    <col min="2051" max="2051" width="63.42578125" style="91" customWidth="1"/>
    <col min="2052" max="2052" width="11.140625" style="91" customWidth="1"/>
    <col min="2053" max="2053" width="10.42578125" style="91" bestFit="1" customWidth="1"/>
    <col min="2054" max="2054" width="12.140625" style="91" bestFit="1" customWidth="1"/>
    <col min="2055" max="2055" width="9.5703125" style="91" customWidth="1"/>
    <col min="2056" max="2056" width="16" style="91" bestFit="1" customWidth="1"/>
    <col min="2057" max="2057" width="17.42578125" style="91" customWidth="1"/>
    <col min="2058" max="2059" width="16.5703125" style="91" customWidth="1"/>
    <col min="2060" max="2060" width="16.42578125" style="91" customWidth="1"/>
    <col min="2061" max="2061" width="14.140625" style="91" bestFit="1" customWidth="1"/>
    <col min="2062" max="2062" width="13.85546875" style="91" customWidth="1"/>
    <col min="2063" max="2063" width="16.42578125" style="91" customWidth="1"/>
    <col min="2064" max="2064" width="16.140625" style="91" bestFit="1" customWidth="1"/>
    <col min="2065" max="2065" width="12.42578125" style="91" bestFit="1" customWidth="1"/>
    <col min="2066" max="2304" width="9.140625" style="91"/>
    <col min="2305" max="2305" width="5.85546875" style="91" customWidth="1"/>
    <col min="2306" max="2306" width="12.42578125" style="91" customWidth="1"/>
    <col min="2307" max="2307" width="63.42578125" style="91" customWidth="1"/>
    <col min="2308" max="2308" width="11.140625" style="91" customWidth="1"/>
    <col min="2309" max="2309" width="10.42578125" style="91" bestFit="1" customWidth="1"/>
    <col min="2310" max="2310" width="12.140625" style="91" bestFit="1" customWidth="1"/>
    <col min="2311" max="2311" width="9.5703125" style="91" customWidth="1"/>
    <col min="2312" max="2312" width="16" style="91" bestFit="1" customWidth="1"/>
    <col min="2313" max="2313" width="17.42578125" style="91" customWidth="1"/>
    <col min="2314" max="2315" width="16.5703125" style="91" customWidth="1"/>
    <col min="2316" max="2316" width="16.42578125" style="91" customWidth="1"/>
    <col min="2317" max="2317" width="14.140625" style="91" bestFit="1" customWidth="1"/>
    <col min="2318" max="2318" width="13.85546875" style="91" customWidth="1"/>
    <col min="2319" max="2319" width="16.42578125" style="91" customWidth="1"/>
    <col min="2320" max="2320" width="16.140625" style="91" bestFit="1" customWidth="1"/>
    <col min="2321" max="2321" width="12.42578125" style="91" bestFit="1" customWidth="1"/>
    <col min="2322" max="2560" width="9.140625" style="91"/>
    <col min="2561" max="2561" width="5.85546875" style="91" customWidth="1"/>
    <col min="2562" max="2562" width="12.42578125" style="91" customWidth="1"/>
    <col min="2563" max="2563" width="63.42578125" style="91" customWidth="1"/>
    <col min="2564" max="2564" width="11.140625" style="91" customWidth="1"/>
    <col min="2565" max="2565" width="10.42578125" style="91" bestFit="1" customWidth="1"/>
    <col min="2566" max="2566" width="12.140625" style="91" bestFit="1" customWidth="1"/>
    <col min="2567" max="2567" width="9.5703125" style="91" customWidth="1"/>
    <col min="2568" max="2568" width="16" style="91" bestFit="1" customWidth="1"/>
    <col min="2569" max="2569" width="17.42578125" style="91" customWidth="1"/>
    <col min="2570" max="2571" width="16.5703125" style="91" customWidth="1"/>
    <col min="2572" max="2572" width="16.42578125" style="91" customWidth="1"/>
    <col min="2573" max="2573" width="14.140625" style="91" bestFit="1" customWidth="1"/>
    <col min="2574" max="2574" width="13.85546875" style="91" customWidth="1"/>
    <col min="2575" max="2575" width="16.42578125" style="91" customWidth="1"/>
    <col min="2576" max="2576" width="16.140625" style="91" bestFit="1" customWidth="1"/>
    <col min="2577" max="2577" width="12.42578125" style="91" bestFit="1" customWidth="1"/>
    <col min="2578" max="2816" width="9.140625" style="91"/>
    <col min="2817" max="2817" width="5.85546875" style="91" customWidth="1"/>
    <col min="2818" max="2818" width="12.42578125" style="91" customWidth="1"/>
    <col min="2819" max="2819" width="63.42578125" style="91" customWidth="1"/>
    <col min="2820" max="2820" width="11.140625" style="91" customWidth="1"/>
    <col min="2821" max="2821" width="10.42578125" style="91" bestFit="1" customWidth="1"/>
    <col min="2822" max="2822" width="12.140625" style="91" bestFit="1" customWidth="1"/>
    <col min="2823" max="2823" width="9.5703125" style="91" customWidth="1"/>
    <col min="2824" max="2824" width="16" style="91" bestFit="1" customWidth="1"/>
    <col min="2825" max="2825" width="17.42578125" style="91" customWidth="1"/>
    <col min="2826" max="2827" width="16.5703125" style="91" customWidth="1"/>
    <col min="2828" max="2828" width="16.42578125" style="91" customWidth="1"/>
    <col min="2829" max="2829" width="14.140625" style="91" bestFit="1" customWidth="1"/>
    <col min="2830" max="2830" width="13.85546875" style="91" customWidth="1"/>
    <col min="2831" max="2831" width="16.42578125" style="91" customWidth="1"/>
    <col min="2832" max="2832" width="16.140625" style="91" bestFit="1" customWidth="1"/>
    <col min="2833" max="2833" width="12.42578125" style="91" bestFit="1" customWidth="1"/>
    <col min="2834" max="3072" width="9.140625" style="91"/>
    <col min="3073" max="3073" width="5.85546875" style="91" customWidth="1"/>
    <col min="3074" max="3074" width="12.42578125" style="91" customWidth="1"/>
    <col min="3075" max="3075" width="63.42578125" style="91" customWidth="1"/>
    <col min="3076" max="3076" width="11.140625" style="91" customWidth="1"/>
    <col min="3077" max="3077" width="10.42578125" style="91" bestFit="1" customWidth="1"/>
    <col min="3078" max="3078" width="12.140625" style="91" bestFit="1" customWidth="1"/>
    <col min="3079" max="3079" width="9.5703125" style="91" customWidth="1"/>
    <col min="3080" max="3080" width="16" style="91" bestFit="1" customWidth="1"/>
    <col min="3081" max="3081" width="17.42578125" style="91" customWidth="1"/>
    <col min="3082" max="3083" width="16.5703125" style="91" customWidth="1"/>
    <col min="3084" max="3084" width="16.42578125" style="91" customWidth="1"/>
    <col min="3085" max="3085" width="14.140625" style="91" bestFit="1" customWidth="1"/>
    <col min="3086" max="3086" width="13.85546875" style="91" customWidth="1"/>
    <col min="3087" max="3087" width="16.42578125" style="91" customWidth="1"/>
    <col min="3088" max="3088" width="16.140625" style="91" bestFit="1" customWidth="1"/>
    <col min="3089" max="3089" width="12.42578125" style="91" bestFit="1" customWidth="1"/>
    <col min="3090" max="3328" width="9.140625" style="91"/>
    <col min="3329" max="3329" width="5.85546875" style="91" customWidth="1"/>
    <col min="3330" max="3330" width="12.42578125" style="91" customWidth="1"/>
    <col min="3331" max="3331" width="63.42578125" style="91" customWidth="1"/>
    <col min="3332" max="3332" width="11.140625" style="91" customWidth="1"/>
    <col min="3333" max="3333" width="10.42578125" style="91" bestFit="1" customWidth="1"/>
    <col min="3334" max="3334" width="12.140625" style="91" bestFit="1" customWidth="1"/>
    <col min="3335" max="3335" width="9.5703125" style="91" customWidth="1"/>
    <col min="3336" max="3336" width="16" style="91" bestFit="1" customWidth="1"/>
    <col min="3337" max="3337" width="17.42578125" style="91" customWidth="1"/>
    <col min="3338" max="3339" width="16.5703125" style="91" customWidth="1"/>
    <col min="3340" max="3340" width="16.42578125" style="91" customWidth="1"/>
    <col min="3341" max="3341" width="14.140625" style="91" bestFit="1" customWidth="1"/>
    <col min="3342" max="3342" width="13.85546875" style="91" customWidth="1"/>
    <col min="3343" max="3343" width="16.42578125" style="91" customWidth="1"/>
    <col min="3344" max="3344" width="16.140625" style="91" bestFit="1" customWidth="1"/>
    <col min="3345" max="3345" width="12.42578125" style="91" bestFit="1" customWidth="1"/>
    <col min="3346" max="3584" width="9.140625" style="91"/>
    <col min="3585" max="3585" width="5.85546875" style="91" customWidth="1"/>
    <col min="3586" max="3586" width="12.42578125" style="91" customWidth="1"/>
    <col min="3587" max="3587" width="63.42578125" style="91" customWidth="1"/>
    <col min="3588" max="3588" width="11.140625" style="91" customWidth="1"/>
    <col min="3589" max="3589" width="10.42578125" style="91" bestFit="1" customWidth="1"/>
    <col min="3590" max="3590" width="12.140625" style="91" bestFit="1" customWidth="1"/>
    <col min="3591" max="3591" width="9.5703125" style="91" customWidth="1"/>
    <col min="3592" max="3592" width="16" style="91" bestFit="1" customWidth="1"/>
    <col min="3593" max="3593" width="17.42578125" style="91" customWidth="1"/>
    <col min="3594" max="3595" width="16.5703125" style="91" customWidth="1"/>
    <col min="3596" max="3596" width="16.42578125" style="91" customWidth="1"/>
    <col min="3597" max="3597" width="14.140625" style="91" bestFit="1" customWidth="1"/>
    <col min="3598" max="3598" width="13.85546875" style="91" customWidth="1"/>
    <col min="3599" max="3599" width="16.42578125" style="91" customWidth="1"/>
    <col min="3600" max="3600" width="16.140625" style="91" bestFit="1" customWidth="1"/>
    <col min="3601" max="3601" width="12.42578125" style="91" bestFit="1" customWidth="1"/>
    <col min="3602" max="3840" width="9.140625" style="91"/>
    <col min="3841" max="3841" width="5.85546875" style="91" customWidth="1"/>
    <col min="3842" max="3842" width="12.42578125" style="91" customWidth="1"/>
    <col min="3843" max="3843" width="63.42578125" style="91" customWidth="1"/>
    <col min="3844" max="3844" width="11.140625" style="91" customWidth="1"/>
    <col min="3845" max="3845" width="10.42578125" style="91" bestFit="1" customWidth="1"/>
    <col min="3846" max="3846" width="12.140625" style="91" bestFit="1" customWidth="1"/>
    <col min="3847" max="3847" width="9.5703125" style="91" customWidth="1"/>
    <col min="3848" max="3848" width="16" style="91" bestFit="1" customWidth="1"/>
    <col min="3849" max="3849" width="17.42578125" style="91" customWidth="1"/>
    <col min="3850" max="3851" width="16.5703125" style="91" customWidth="1"/>
    <col min="3852" max="3852" width="16.42578125" style="91" customWidth="1"/>
    <col min="3853" max="3853" width="14.140625" style="91" bestFit="1" customWidth="1"/>
    <col min="3854" max="3854" width="13.85546875" style="91" customWidth="1"/>
    <col min="3855" max="3855" width="16.42578125" style="91" customWidth="1"/>
    <col min="3856" max="3856" width="16.140625" style="91" bestFit="1" customWidth="1"/>
    <col min="3857" max="3857" width="12.42578125" style="91" bestFit="1" customWidth="1"/>
    <col min="3858" max="4096" width="9.140625" style="91"/>
    <col min="4097" max="4097" width="5.85546875" style="91" customWidth="1"/>
    <col min="4098" max="4098" width="12.42578125" style="91" customWidth="1"/>
    <col min="4099" max="4099" width="63.42578125" style="91" customWidth="1"/>
    <col min="4100" max="4100" width="11.140625" style="91" customWidth="1"/>
    <col min="4101" max="4101" width="10.42578125" style="91" bestFit="1" customWidth="1"/>
    <col min="4102" max="4102" width="12.140625" style="91" bestFit="1" customWidth="1"/>
    <col min="4103" max="4103" width="9.5703125" style="91" customWidth="1"/>
    <col min="4104" max="4104" width="16" style="91" bestFit="1" customWidth="1"/>
    <col min="4105" max="4105" width="17.42578125" style="91" customWidth="1"/>
    <col min="4106" max="4107" width="16.5703125" style="91" customWidth="1"/>
    <col min="4108" max="4108" width="16.42578125" style="91" customWidth="1"/>
    <col min="4109" max="4109" width="14.140625" style="91" bestFit="1" customWidth="1"/>
    <col min="4110" max="4110" width="13.85546875" style="91" customWidth="1"/>
    <col min="4111" max="4111" width="16.42578125" style="91" customWidth="1"/>
    <col min="4112" max="4112" width="16.140625" style="91" bestFit="1" customWidth="1"/>
    <col min="4113" max="4113" width="12.42578125" style="91" bestFit="1" customWidth="1"/>
    <col min="4114" max="4352" width="9.140625" style="91"/>
    <col min="4353" max="4353" width="5.85546875" style="91" customWidth="1"/>
    <col min="4354" max="4354" width="12.42578125" style="91" customWidth="1"/>
    <col min="4355" max="4355" width="63.42578125" style="91" customWidth="1"/>
    <col min="4356" max="4356" width="11.140625" style="91" customWidth="1"/>
    <col min="4357" max="4357" width="10.42578125" style="91" bestFit="1" customWidth="1"/>
    <col min="4358" max="4358" width="12.140625" style="91" bestFit="1" customWidth="1"/>
    <col min="4359" max="4359" width="9.5703125" style="91" customWidth="1"/>
    <col min="4360" max="4360" width="16" style="91" bestFit="1" customWidth="1"/>
    <col min="4361" max="4361" width="17.42578125" style="91" customWidth="1"/>
    <col min="4362" max="4363" width="16.5703125" style="91" customWidth="1"/>
    <col min="4364" max="4364" width="16.42578125" style="91" customWidth="1"/>
    <col min="4365" max="4365" width="14.140625" style="91" bestFit="1" customWidth="1"/>
    <col min="4366" max="4366" width="13.85546875" style="91" customWidth="1"/>
    <col min="4367" max="4367" width="16.42578125" style="91" customWidth="1"/>
    <col min="4368" max="4368" width="16.140625" style="91" bestFit="1" customWidth="1"/>
    <col min="4369" max="4369" width="12.42578125" style="91" bestFit="1" customWidth="1"/>
    <col min="4370" max="4608" width="9.140625" style="91"/>
    <col min="4609" max="4609" width="5.85546875" style="91" customWidth="1"/>
    <col min="4610" max="4610" width="12.42578125" style="91" customWidth="1"/>
    <col min="4611" max="4611" width="63.42578125" style="91" customWidth="1"/>
    <col min="4612" max="4612" width="11.140625" style="91" customWidth="1"/>
    <col min="4613" max="4613" width="10.42578125" style="91" bestFit="1" customWidth="1"/>
    <col min="4614" max="4614" width="12.140625" style="91" bestFit="1" customWidth="1"/>
    <col min="4615" max="4615" width="9.5703125" style="91" customWidth="1"/>
    <col min="4616" max="4616" width="16" style="91" bestFit="1" customWidth="1"/>
    <col min="4617" max="4617" width="17.42578125" style="91" customWidth="1"/>
    <col min="4618" max="4619" width="16.5703125" style="91" customWidth="1"/>
    <col min="4620" max="4620" width="16.42578125" style="91" customWidth="1"/>
    <col min="4621" max="4621" width="14.140625" style="91" bestFit="1" customWidth="1"/>
    <col min="4622" max="4622" width="13.85546875" style="91" customWidth="1"/>
    <col min="4623" max="4623" width="16.42578125" style="91" customWidth="1"/>
    <col min="4624" max="4624" width="16.140625" style="91" bestFit="1" customWidth="1"/>
    <col min="4625" max="4625" width="12.42578125" style="91" bestFit="1" customWidth="1"/>
    <col min="4626" max="4864" width="9.140625" style="91"/>
    <col min="4865" max="4865" width="5.85546875" style="91" customWidth="1"/>
    <col min="4866" max="4866" width="12.42578125" style="91" customWidth="1"/>
    <col min="4867" max="4867" width="63.42578125" style="91" customWidth="1"/>
    <col min="4868" max="4868" width="11.140625" style="91" customWidth="1"/>
    <col min="4869" max="4869" width="10.42578125" style="91" bestFit="1" customWidth="1"/>
    <col min="4870" max="4870" width="12.140625" style="91" bestFit="1" customWidth="1"/>
    <col min="4871" max="4871" width="9.5703125" style="91" customWidth="1"/>
    <col min="4872" max="4872" width="16" style="91" bestFit="1" customWidth="1"/>
    <col min="4873" max="4873" width="17.42578125" style="91" customWidth="1"/>
    <col min="4874" max="4875" width="16.5703125" style="91" customWidth="1"/>
    <col min="4876" max="4876" width="16.42578125" style="91" customWidth="1"/>
    <col min="4877" max="4877" width="14.140625" style="91" bestFit="1" customWidth="1"/>
    <col min="4878" max="4878" width="13.85546875" style="91" customWidth="1"/>
    <col min="4879" max="4879" width="16.42578125" style="91" customWidth="1"/>
    <col min="4880" max="4880" width="16.140625" style="91" bestFit="1" customWidth="1"/>
    <col min="4881" max="4881" width="12.42578125" style="91" bestFit="1" customWidth="1"/>
    <col min="4882" max="5120" width="9.140625" style="91"/>
    <col min="5121" max="5121" width="5.85546875" style="91" customWidth="1"/>
    <col min="5122" max="5122" width="12.42578125" style="91" customWidth="1"/>
    <col min="5123" max="5123" width="63.42578125" style="91" customWidth="1"/>
    <col min="5124" max="5124" width="11.140625" style="91" customWidth="1"/>
    <col min="5125" max="5125" width="10.42578125" style="91" bestFit="1" customWidth="1"/>
    <col min="5126" max="5126" width="12.140625" style="91" bestFit="1" customWidth="1"/>
    <col min="5127" max="5127" width="9.5703125" style="91" customWidth="1"/>
    <col min="5128" max="5128" width="16" style="91" bestFit="1" customWidth="1"/>
    <col min="5129" max="5129" width="17.42578125" style="91" customWidth="1"/>
    <col min="5130" max="5131" width="16.5703125" style="91" customWidth="1"/>
    <col min="5132" max="5132" width="16.42578125" style="91" customWidth="1"/>
    <col min="5133" max="5133" width="14.140625" style="91" bestFit="1" customWidth="1"/>
    <col min="5134" max="5134" width="13.85546875" style="91" customWidth="1"/>
    <col min="5135" max="5135" width="16.42578125" style="91" customWidth="1"/>
    <col min="5136" max="5136" width="16.140625" style="91" bestFit="1" customWidth="1"/>
    <col min="5137" max="5137" width="12.42578125" style="91" bestFit="1" customWidth="1"/>
    <col min="5138" max="5376" width="9.140625" style="91"/>
    <col min="5377" max="5377" width="5.85546875" style="91" customWidth="1"/>
    <col min="5378" max="5378" width="12.42578125" style="91" customWidth="1"/>
    <col min="5379" max="5379" width="63.42578125" style="91" customWidth="1"/>
    <col min="5380" max="5380" width="11.140625" style="91" customWidth="1"/>
    <col min="5381" max="5381" width="10.42578125" style="91" bestFit="1" customWidth="1"/>
    <col min="5382" max="5382" width="12.140625" style="91" bestFit="1" customWidth="1"/>
    <col min="5383" max="5383" width="9.5703125" style="91" customWidth="1"/>
    <col min="5384" max="5384" width="16" style="91" bestFit="1" customWidth="1"/>
    <col min="5385" max="5385" width="17.42578125" style="91" customWidth="1"/>
    <col min="5386" max="5387" width="16.5703125" style="91" customWidth="1"/>
    <col min="5388" max="5388" width="16.42578125" style="91" customWidth="1"/>
    <col min="5389" max="5389" width="14.140625" style="91" bestFit="1" customWidth="1"/>
    <col min="5390" max="5390" width="13.85546875" style="91" customWidth="1"/>
    <col min="5391" max="5391" width="16.42578125" style="91" customWidth="1"/>
    <col min="5392" max="5392" width="16.140625" style="91" bestFit="1" customWidth="1"/>
    <col min="5393" max="5393" width="12.42578125" style="91" bestFit="1" customWidth="1"/>
    <col min="5394" max="5632" width="9.140625" style="91"/>
    <col min="5633" max="5633" width="5.85546875" style="91" customWidth="1"/>
    <col min="5634" max="5634" width="12.42578125" style="91" customWidth="1"/>
    <col min="5635" max="5635" width="63.42578125" style="91" customWidth="1"/>
    <col min="5636" max="5636" width="11.140625" style="91" customWidth="1"/>
    <col min="5637" max="5637" width="10.42578125" style="91" bestFit="1" customWidth="1"/>
    <col min="5638" max="5638" width="12.140625" style="91" bestFit="1" customWidth="1"/>
    <col min="5639" max="5639" width="9.5703125" style="91" customWidth="1"/>
    <col min="5640" max="5640" width="16" style="91" bestFit="1" customWidth="1"/>
    <col min="5641" max="5641" width="17.42578125" style="91" customWidth="1"/>
    <col min="5642" max="5643" width="16.5703125" style="91" customWidth="1"/>
    <col min="5644" max="5644" width="16.42578125" style="91" customWidth="1"/>
    <col min="5645" max="5645" width="14.140625" style="91" bestFit="1" customWidth="1"/>
    <col min="5646" max="5646" width="13.85546875" style="91" customWidth="1"/>
    <col min="5647" max="5647" width="16.42578125" style="91" customWidth="1"/>
    <col min="5648" max="5648" width="16.140625" style="91" bestFit="1" customWidth="1"/>
    <col min="5649" max="5649" width="12.42578125" style="91" bestFit="1" customWidth="1"/>
    <col min="5650" max="5888" width="9.140625" style="91"/>
    <col min="5889" max="5889" width="5.85546875" style="91" customWidth="1"/>
    <col min="5890" max="5890" width="12.42578125" style="91" customWidth="1"/>
    <col min="5891" max="5891" width="63.42578125" style="91" customWidth="1"/>
    <col min="5892" max="5892" width="11.140625" style="91" customWidth="1"/>
    <col min="5893" max="5893" width="10.42578125" style="91" bestFit="1" customWidth="1"/>
    <col min="5894" max="5894" width="12.140625" style="91" bestFit="1" customWidth="1"/>
    <col min="5895" max="5895" width="9.5703125" style="91" customWidth="1"/>
    <col min="5896" max="5896" width="16" style="91" bestFit="1" customWidth="1"/>
    <col min="5897" max="5897" width="17.42578125" style="91" customWidth="1"/>
    <col min="5898" max="5899" width="16.5703125" style="91" customWidth="1"/>
    <col min="5900" max="5900" width="16.42578125" style="91" customWidth="1"/>
    <col min="5901" max="5901" width="14.140625" style="91" bestFit="1" customWidth="1"/>
    <col min="5902" max="5902" width="13.85546875" style="91" customWidth="1"/>
    <col min="5903" max="5903" width="16.42578125" style="91" customWidth="1"/>
    <col min="5904" max="5904" width="16.140625" style="91" bestFit="1" customWidth="1"/>
    <col min="5905" max="5905" width="12.42578125" style="91" bestFit="1" customWidth="1"/>
    <col min="5906" max="6144" width="9.140625" style="91"/>
    <col min="6145" max="6145" width="5.85546875" style="91" customWidth="1"/>
    <col min="6146" max="6146" width="12.42578125" style="91" customWidth="1"/>
    <col min="6147" max="6147" width="63.42578125" style="91" customWidth="1"/>
    <col min="6148" max="6148" width="11.140625" style="91" customWidth="1"/>
    <col min="6149" max="6149" width="10.42578125" style="91" bestFit="1" customWidth="1"/>
    <col min="6150" max="6150" width="12.140625" style="91" bestFit="1" customWidth="1"/>
    <col min="6151" max="6151" width="9.5703125" style="91" customWidth="1"/>
    <col min="6152" max="6152" width="16" style="91" bestFit="1" customWidth="1"/>
    <col min="6153" max="6153" width="17.42578125" style="91" customWidth="1"/>
    <col min="6154" max="6155" width="16.5703125" style="91" customWidth="1"/>
    <col min="6156" max="6156" width="16.42578125" style="91" customWidth="1"/>
    <col min="6157" max="6157" width="14.140625" style="91" bestFit="1" customWidth="1"/>
    <col min="6158" max="6158" width="13.85546875" style="91" customWidth="1"/>
    <col min="6159" max="6159" width="16.42578125" style="91" customWidth="1"/>
    <col min="6160" max="6160" width="16.140625" style="91" bestFit="1" customWidth="1"/>
    <col min="6161" max="6161" width="12.42578125" style="91" bestFit="1" customWidth="1"/>
    <col min="6162" max="6400" width="9.140625" style="91"/>
    <col min="6401" max="6401" width="5.85546875" style="91" customWidth="1"/>
    <col min="6402" max="6402" width="12.42578125" style="91" customWidth="1"/>
    <col min="6403" max="6403" width="63.42578125" style="91" customWidth="1"/>
    <col min="6404" max="6404" width="11.140625" style="91" customWidth="1"/>
    <col min="6405" max="6405" width="10.42578125" style="91" bestFit="1" customWidth="1"/>
    <col min="6406" max="6406" width="12.140625" style="91" bestFit="1" customWidth="1"/>
    <col min="6407" max="6407" width="9.5703125" style="91" customWidth="1"/>
    <col min="6408" max="6408" width="16" style="91" bestFit="1" customWidth="1"/>
    <col min="6409" max="6409" width="17.42578125" style="91" customWidth="1"/>
    <col min="6410" max="6411" width="16.5703125" style="91" customWidth="1"/>
    <col min="6412" max="6412" width="16.42578125" style="91" customWidth="1"/>
    <col min="6413" max="6413" width="14.140625" style="91" bestFit="1" customWidth="1"/>
    <col min="6414" max="6414" width="13.85546875" style="91" customWidth="1"/>
    <col min="6415" max="6415" width="16.42578125" style="91" customWidth="1"/>
    <col min="6416" max="6416" width="16.140625" style="91" bestFit="1" customWidth="1"/>
    <col min="6417" max="6417" width="12.42578125" style="91" bestFit="1" customWidth="1"/>
    <col min="6418" max="6656" width="9.140625" style="91"/>
    <col min="6657" max="6657" width="5.85546875" style="91" customWidth="1"/>
    <col min="6658" max="6658" width="12.42578125" style="91" customWidth="1"/>
    <col min="6659" max="6659" width="63.42578125" style="91" customWidth="1"/>
    <col min="6660" max="6660" width="11.140625" style="91" customWidth="1"/>
    <col min="6661" max="6661" width="10.42578125" style="91" bestFit="1" customWidth="1"/>
    <col min="6662" max="6662" width="12.140625" style="91" bestFit="1" customWidth="1"/>
    <col min="6663" max="6663" width="9.5703125" style="91" customWidth="1"/>
    <col min="6664" max="6664" width="16" style="91" bestFit="1" customWidth="1"/>
    <col min="6665" max="6665" width="17.42578125" style="91" customWidth="1"/>
    <col min="6666" max="6667" width="16.5703125" style="91" customWidth="1"/>
    <col min="6668" max="6668" width="16.42578125" style="91" customWidth="1"/>
    <col min="6669" max="6669" width="14.140625" style="91" bestFit="1" customWidth="1"/>
    <col min="6670" max="6670" width="13.85546875" style="91" customWidth="1"/>
    <col min="6671" max="6671" width="16.42578125" style="91" customWidth="1"/>
    <col min="6672" max="6672" width="16.140625" style="91" bestFit="1" customWidth="1"/>
    <col min="6673" max="6673" width="12.42578125" style="91" bestFit="1" customWidth="1"/>
    <col min="6674" max="6912" width="9.140625" style="91"/>
    <col min="6913" max="6913" width="5.85546875" style="91" customWidth="1"/>
    <col min="6914" max="6914" width="12.42578125" style="91" customWidth="1"/>
    <col min="6915" max="6915" width="63.42578125" style="91" customWidth="1"/>
    <col min="6916" max="6916" width="11.140625" style="91" customWidth="1"/>
    <col min="6917" max="6917" width="10.42578125" style="91" bestFit="1" customWidth="1"/>
    <col min="6918" max="6918" width="12.140625" style="91" bestFit="1" customWidth="1"/>
    <col min="6919" max="6919" width="9.5703125" style="91" customWidth="1"/>
    <col min="6920" max="6920" width="16" style="91" bestFit="1" customWidth="1"/>
    <col min="6921" max="6921" width="17.42578125" style="91" customWidth="1"/>
    <col min="6922" max="6923" width="16.5703125" style="91" customWidth="1"/>
    <col min="6924" max="6924" width="16.42578125" style="91" customWidth="1"/>
    <col min="6925" max="6925" width="14.140625" style="91" bestFit="1" customWidth="1"/>
    <col min="6926" max="6926" width="13.85546875" style="91" customWidth="1"/>
    <col min="6927" max="6927" width="16.42578125" style="91" customWidth="1"/>
    <col min="6928" max="6928" width="16.140625" style="91" bestFit="1" customWidth="1"/>
    <col min="6929" max="6929" width="12.42578125" style="91" bestFit="1" customWidth="1"/>
    <col min="6930" max="7168" width="9.140625" style="91"/>
    <col min="7169" max="7169" width="5.85546875" style="91" customWidth="1"/>
    <col min="7170" max="7170" width="12.42578125" style="91" customWidth="1"/>
    <col min="7171" max="7171" width="63.42578125" style="91" customWidth="1"/>
    <col min="7172" max="7172" width="11.140625" style="91" customWidth="1"/>
    <col min="7173" max="7173" width="10.42578125" style="91" bestFit="1" customWidth="1"/>
    <col min="7174" max="7174" width="12.140625" style="91" bestFit="1" customWidth="1"/>
    <col min="7175" max="7175" width="9.5703125" style="91" customWidth="1"/>
    <col min="7176" max="7176" width="16" style="91" bestFit="1" customWidth="1"/>
    <col min="7177" max="7177" width="17.42578125" style="91" customWidth="1"/>
    <col min="7178" max="7179" width="16.5703125" style="91" customWidth="1"/>
    <col min="7180" max="7180" width="16.42578125" style="91" customWidth="1"/>
    <col min="7181" max="7181" width="14.140625" style="91" bestFit="1" customWidth="1"/>
    <col min="7182" max="7182" width="13.85546875" style="91" customWidth="1"/>
    <col min="7183" max="7183" width="16.42578125" style="91" customWidth="1"/>
    <col min="7184" max="7184" width="16.140625" style="91" bestFit="1" customWidth="1"/>
    <col min="7185" max="7185" width="12.42578125" style="91" bestFit="1" customWidth="1"/>
    <col min="7186" max="7424" width="9.140625" style="91"/>
    <col min="7425" max="7425" width="5.85546875" style="91" customWidth="1"/>
    <col min="7426" max="7426" width="12.42578125" style="91" customWidth="1"/>
    <col min="7427" max="7427" width="63.42578125" style="91" customWidth="1"/>
    <col min="7428" max="7428" width="11.140625" style="91" customWidth="1"/>
    <col min="7429" max="7429" width="10.42578125" style="91" bestFit="1" customWidth="1"/>
    <col min="7430" max="7430" width="12.140625" style="91" bestFit="1" customWidth="1"/>
    <col min="7431" max="7431" width="9.5703125" style="91" customWidth="1"/>
    <col min="7432" max="7432" width="16" style="91" bestFit="1" customWidth="1"/>
    <col min="7433" max="7433" width="17.42578125" style="91" customWidth="1"/>
    <col min="7434" max="7435" width="16.5703125" style="91" customWidth="1"/>
    <col min="7436" max="7436" width="16.42578125" style="91" customWidth="1"/>
    <col min="7437" max="7437" width="14.140625" style="91" bestFit="1" customWidth="1"/>
    <col min="7438" max="7438" width="13.85546875" style="91" customWidth="1"/>
    <col min="7439" max="7439" width="16.42578125" style="91" customWidth="1"/>
    <col min="7440" max="7440" width="16.140625" style="91" bestFit="1" customWidth="1"/>
    <col min="7441" max="7441" width="12.42578125" style="91" bestFit="1" customWidth="1"/>
    <col min="7442" max="7680" width="9.140625" style="91"/>
    <col min="7681" max="7681" width="5.85546875" style="91" customWidth="1"/>
    <col min="7682" max="7682" width="12.42578125" style="91" customWidth="1"/>
    <col min="7683" max="7683" width="63.42578125" style="91" customWidth="1"/>
    <col min="7684" max="7684" width="11.140625" style="91" customWidth="1"/>
    <col min="7685" max="7685" width="10.42578125" style="91" bestFit="1" customWidth="1"/>
    <col min="7686" max="7686" width="12.140625" style="91" bestFit="1" customWidth="1"/>
    <col min="7687" max="7687" width="9.5703125" style="91" customWidth="1"/>
    <col min="7688" max="7688" width="16" style="91" bestFit="1" customWidth="1"/>
    <col min="7689" max="7689" width="17.42578125" style="91" customWidth="1"/>
    <col min="7690" max="7691" width="16.5703125" style="91" customWidth="1"/>
    <col min="7692" max="7692" width="16.42578125" style="91" customWidth="1"/>
    <col min="7693" max="7693" width="14.140625" style="91" bestFit="1" customWidth="1"/>
    <col min="7694" max="7694" width="13.85546875" style="91" customWidth="1"/>
    <col min="7695" max="7695" width="16.42578125" style="91" customWidth="1"/>
    <col min="7696" max="7696" width="16.140625" style="91" bestFit="1" customWidth="1"/>
    <col min="7697" max="7697" width="12.42578125" style="91" bestFit="1" customWidth="1"/>
    <col min="7698" max="7936" width="9.140625" style="91"/>
    <col min="7937" max="7937" width="5.85546875" style="91" customWidth="1"/>
    <col min="7938" max="7938" width="12.42578125" style="91" customWidth="1"/>
    <col min="7939" max="7939" width="63.42578125" style="91" customWidth="1"/>
    <col min="7940" max="7940" width="11.140625" style="91" customWidth="1"/>
    <col min="7941" max="7941" width="10.42578125" style="91" bestFit="1" customWidth="1"/>
    <col min="7942" max="7942" width="12.140625" style="91" bestFit="1" customWidth="1"/>
    <col min="7943" max="7943" width="9.5703125" style="91" customWidth="1"/>
    <col min="7944" max="7944" width="16" style="91" bestFit="1" customWidth="1"/>
    <col min="7945" max="7945" width="17.42578125" style="91" customWidth="1"/>
    <col min="7946" max="7947" width="16.5703125" style="91" customWidth="1"/>
    <col min="7948" max="7948" width="16.42578125" style="91" customWidth="1"/>
    <col min="7949" max="7949" width="14.140625" style="91" bestFit="1" customWidth="1"/>
    <col min="7950" max="7950" width="13.85546875" style="91" customWidth="1"/>
    <col min="7951" max="7951" width="16.42578125" style="91" customWidth="1"/>
    <col min="7952" max="7952" width="16.140625" style="91" bestFit="1" customWidth="1"/>
    <col min="7953" max="7953" width="12.42578125" style="91" bestFit="1" customWidth="1"/>
    <col min="7954" max="8192" width="9.140625" style="91"/>
    <col min="8193" max="8193" width="5.85546875" style="91" customWidth="1"/>
    <col min="8194" max="8194" width="12.42578125" style="91" customWidth="1"/>
    <col min="8195" max="8195" width="63.42578125" style="91" customWidth="1"/>
    <col min="8196" max="8196" width="11.140625" style="91" customWidth="1"/>
    <col min="8197" max="8197" width="10.42578125" style="91" bestFit="1" customWidth="1"/>
    <col min="8198" max="8198" width="12.140625" style="91" bestFit="1" customWidth="1"/>
    <col min="8199" max="8199" width="9.5703125" style="91" customWidth="1"/>
    <col min="8200" max="8200" width="16" style="91" bestFit="1" customWidth="1"/>
    <col min="8201" max="8201" width="17.42578125" style="91" customWidth="1"/>
    <col min="8202" max="8203" width="16.5703125" style="91" customWidth="1"/>
    <col min="8204" max="8204" width="16.42578125" style="91" customWidth="1"/>
    <col min="8205" max="8205" width="14.140625" style="91" bestFit="1" customWidth="1"/>
    <col min="8206" max="8206" width="13.85546875" style="91" customWidth="1"/>
    <col min="8207" max="8207" width="16.42578125" style="91" customWidth="1"/>
    <col min="8208" max="8208" width="16.140625" style="91" bestFit="1" customWidth="1"/>
    <col min="8209" max="8209" width="12.42578125" style="91" bestFit="1" customWidth="1"/>
    <col min="8210" max="8448" width="9.140625" style="91"/>
    <col min="8449" max="8449" width="5.85546875" style="91" customWidth="1"/>
    <col min="8450" max="8450" width="12.42578125" style="91" customWidth="1"/>
    <col min="8451" max="8451" width="63.42578125" style="91" customWidth="1"/>
    <col min="8452" max="8452" width="11.140625" style="91" customWidth="1"/>
    <col min="8453" max="8453" width="10.42578125" style="91" bestFit="1" customWidth="1"/>
    <col min="8454" max="8454" width="12.140625" style="91" bestFit="1" customWidth="1"/>
    <col min="8455" max="8455" width="9.5703125" style="91" customWidth="1"/>
    <col min="8456" max="8456" width="16" style="91" bestFit="1" customWidth="1"/>
    <col min="8457" max="8457" width="17.42578125" style="91" customWidth="1"/>
    <col min="8458" max="8459" width="16.5703125" style="91" customWidth="1"/>
    <col min="8460" max="8460" width="16.42578125" style="91" customWidth="1"/>
    <col min="8461" max="8461" width="14.140625" style="91" bestFit="1" customWidth="1"/>
    <col min="8462" max="8462" width="13.85546875" style="91" customWidth="1"/>
    <col min="8463" max="8463" width="16.42578125" style="91" customWidth="1"/>
    <col min="8464" max="8464" width="16.140625" style="91" bestFit="1" customWidth="1"/>
    <col min="8465" max="8465" width="12.42578125" style="91" bestFit="1" customWidth="1"/>
    <col min="8466" max="8704" width="9.140625" style="91"/>
    <col min="8705" max="8705" width="5.85546875" style="91" customWidth="1"/>
    <col min="8706" max="8706" width="12.42578125" style="91" customWidth="1"/>
    <col min="8707" max="8707" width="63.42578125" style="91" customWidth="1"/>
    <col min="8708" max="8708" width="11.140625" style="91" customWidth="1"/>
    <col min="8709" max="8709" width="10.42578125" style="91" bestFit="1" customWidth="1"/>
    <col min="8710" max="8710" width="12.140625" style="91" bestFit="1" customWidth="1"/>
    <col min="8711" max="8711" width="9.5703125" style="91" customWidth="1"/>
    <col min="8712" max="8712" width="16" style="91" bestFit="1" customWidth="1"/>
    <col min="8713" max="8713" width="17.42578125" style="91" customWidth="1"/>
    <col min="8714" max="8715" width="16.5703125" style="91" customWidth="1"/>
    <col min="8716" max="8716" width="16.42578125" style="91" customWidth="1"/>
    <col min="8717" max="8717" width="14.140625" style="91" bestFit="1" customWidth="1"/>
    <col min="8718" max="8718" width="13.85546875" style="91" customWidth="1"/>
    <col min="8719" max="8719" width="16.42578125" style="91" customWidth="1"/>
    <col min="8720" max="8720" width="16.140625" style="91" bestFit="1" customWidth="1"/>
    <col min="8721" max="8721" width="12.42578125" style="91" bestFit="1" customWidth="1"/>
    <col min="8722" max="8960" width="9.140625" style="91"/>
    <col min="8961" max="8961" width="5.85546875" style="91" customWidth="1"/>
    <col min="8962" max="8962" width="12.42578125" style="91" customWidth="1"/>
    <col min="8963" max="8963" width="63.42578125" style="91" customWidth="1"/>
    <col min="8964" max="8964" width="11.140625" style="91" customWidth="1"/>
    <col min="8965" max="8965" width="10.42578125" style="91" bestFit="1" customWidth="1"/>
    <col min="8966" max="8966" width="12.140625" style="91" bestFit="1" customWidth="1"/>
    <col min="8967" max="8967" width="9.5703125" style="91" customWidth="1"/>
    <col min="8968" max="8968" width="16" style="91" bestFit="1" customWidth="1"/>
    <col min="8969" max="8969" width="17.42578125" style="91" customWidth="1"/>
    <col min="8970" max="8971" width="16.5703125" style="91" customWidth="1"/>
    <col min="8972" max="8972" width="16.42578125" style="91" customWidth="1"/>
    <col min="8973" max="8973" width="14.140625" style="91" bestFit="1" customWidth="1"/>
    <col min="8974" max="8974" width="13.85546875" style="91" customWidth="1"/>
    <col min="8975" max="8975" width="16.42578125" style="91" customWidth="1"/>
    <col min="8976" max="8976" width="16.140625" style="91" bestFit="1" customWidth="1"/>
    <col min="8977" max="8977" width="12.42578125" style="91" bestFit="1" customWidth="1"/>
    <col min="8978" max="9216" width="9.140625" style="91"/>
    <col min="9217" max="9217" width="5.85546875" style="91" customWidth="1"/>
    <col min="9218" max="9218" width="12.42578125" style="91" customWidth="1"/>
    <col min="9219" max="9219" width="63.42578125" style="91" customWidth="1"/>
    <col min="9220" max="9220" width="11.140625" style="91" customWidth="1"/>
    <col min="9221" max="9221" width="10.42578125" style="91" bestFit="1" customWidth="1"/>
    <col min="9222" max="9222" width="12.140625" style="91" bestFit="1" customWidth="1"/>
    <col min="9223" max="9223" width="9.5703125" style="91" customWidth="1"/>
    <col min="9224" max="9224" width="16" style="91" bestFit="1" customWidth="1"/>
    <col min="9225" max="9225" width="17.42578125" style="91" customWidth="1"/>
    <col min="9226" max="9227" width="16.5703125" style="91" customWidth="1"/>
    <col min="9228" max="9228" width="16.42578125" style="91" customWidth="1"/>
    <col min="9229" max="9229" width="14.140625" style="91" bestFit="1" customWidth="1"/>
    <col min="9230" max="9230" width="13.85546875" style="91" customWidth="1"/>
    <col min="9231" max="9231" width="16.42578125" style="91" customWidth="1"/>
    <col min="9232" max="9232" width="16.140625" style="91" bestFit="1" customWidth="1"/>
    <col min="9233" max="9233" width="12.42578125" style="91" bestFit="1" customWidth="1"/>
    <col min="9234" max="9472" width="9.140625" style="91"/>
    <col min="9473" max="9473" width="5.85546875" style="91" customWidth="1"/>
    <col min="9474" max="9474" width="12.42578125" style="91" customWidth="1"/>
    <col min="9475" max="9475" width="63.42578125" style="91" customWidth="1"/>
    <col min="9476" max="9476" width="11.140625" style="91" customWidth="1"/>
    <col min="9477" max="9477" width="10.42578125" style="91" bestFit="1" customWidth="1"/>
    <col min="9478" max="9478" width="12.140625" style="91" bestFit="1" customWidth="1"/>
    <col min="9479" max="9479" width="9.5703125" style="91" customWidth="1"/>
    <col min="9480" max="9480" width="16" style="91" bestFit="1" customWidth="1"/>
    <col min="9481" max="9481" width="17.42578125" style="91" customWidth="1"/>
    <col min="9482" max="9483" width="16.5703125" style="91" customWidth="1"/>
    <col min="9484" max="9484" width="16.42578125" style="91" customWidth="1"/>
    <col min="9485" max="9485" width="14.140625" style="91" bestFit="1" customWidth="1"/>
    <col min="9486" max="9486" width="13.85546875" style="91" customWidth="1"/>
    <col min="9487" max="9487" width="16.42578125" style="91" customWidth="1"/>
    <col min="9488" max="9488" width="16.140625" style="91" bestFit="1" customWidth="1"/>
    <col min="9489" max="9489" width="12.42578125" style="91" bestFit="1" customWidth="1"/>
    <col min="9490" max="9728" width="9.140625" style="91"/>
    <col min="9729" max="9729" width="5.85546875" style="91" customWidth="1"/>
    <col min="9730" max="9730" width="12.42578125" style="91" customWidth="1"/>
    <col min="9731" max="9731" width="63.42578125" style="91" customWidth="1"/>
    <col min="9732" max="9732" width="11.140625" style="91" customWidth="1"/>
    <col min="9733" max="9733" width="10.42578125" style="91" bestFit="1" customWidth="1"/>
    <col min="9734" max="9734" width="12.140625" style="91" bestFit="1" customWidth="1"/>
    <col min="9735" max="9735" width="9.5703125" style="91" customWidth="1"/>
    <col min="9736" max="9736" width="16" style="91" bestFit="1" customWidth="1"/>
    <col min="9737" max="9737" width="17.42578125" style="91" customWidth="1"/>
    <col min="9738" max="9739" width="16.5703125" style="91" customWidth="1"/>
    <col min="9740" max="9740" width="16.42578125" style="91" customWidth="1"/>
    <col min="9741" max="9741" width="14.140625" style="91" bestFit="1" customWidth="1"/>
    <col min="9742" max="9742" width="13.85546875" style="91" customWidth="1"/>
    <col min="9743" max="9743" width="16.42578125" style="91" customWidth="1"/>
    <col min="9744" max="9744" width="16.140625" style="91" bestFit="1" customWidth="1"/>
    <col min="9745" max="9745" width="12.42578125" style="91" bestFit="1" customWidth="1"/>
    <col min="9746" max="9984" width="9.140625" style="91"/>
    <col min="9985" max="9985" width="5.85546875" style="91" customWidth="1"/>
    <col min="9986" max="9986" width="12.42578125" style="91" customWidth="1"/>
    <col min="9987" max="9987" width="63.42578125" style="91" customWidth="1"/>
    <col min="9988" max="9988" width="11.140625" style="91" customWidth="1"/>
    <col min="9989" max="9989" width="10.42578125" style="91" bestFit="1" customWidth="1"/>
    <col min="9990" max="9990" width="12.140625" style="91" bestFit="1" customWidth="1"/>
    <col min="9991" max="9991" width="9.5703125" style="91" customWidth="1"/>
    <col min="9992" max="9992" width="16" style="91" bestFit="1" customWidth="1"/>
    <col min="9993" max="9993" width="17.42578125" style="91" customWidth="1"/>
    <col min="9994" max="9995" width="16.5703125" style="91" customWidth="1"/>
    <col min="9996" max="9996" width="16.42578125" style="91" customWidth="1"/>
    <col min="9997" max="9997" width="14.140625" style="91" bestFit="1" customWidth="1"/>
    <col min="9998" max="9998" width="13.85546875" style="91" customWidth="1"/>
    <col min="9999" max="9999" width="16.42578125" style="91" customWidth="1"/>
    <col min="10000" max="10000" width="16.140625" style="91" bestFit="1" customWidth="1"/>
    <col min="10001" max="10001" width="12.42578125" style="91" bestFit="1" customWidth="1"/>
    <col min="10002" max="10240" width="9.140625" style="91"/>
    <col min="10241" max="10241" width="5.85546875" style="91" customWidth="1"/>
    <col min="10242" max="10242" width="12.42578125" style="91" customWidth="1"/>
    <col min="10243" max="10243" width="63.42578125" style="91" customWidth="1"/>
    <col min="10244" max="10244" width="11.140625" style="91" customWidth="1"/>
    <col min="10245" max="10245" width="10.42578125" style="91" bestFit="1" customWidth="1"/>
    <col min="10246" max="10246" width="12.140625" style="91" bestFit="1" customWidth="1"/>
    <col min="10247" max="10247" width="9.5703125" style="91" customWidth="1"/>
    <col min="10248" max="10248" width="16" style="91" bestFit="1" customWidth="1"/>
    <col min="10249" max="10249" width="17.42578125" style="91" customWidth="1"/>
    <col min="10250" max="10251" width="16.5703125" style="91" customWidth="1"/>
    <col min="10252" max="10252" width="16.42578125" style="91" customWidth="1"/>
    <col min="10253" max="10253" width="14.140625" style="91" bestFit="1" customWidth="1"/>
    <col min="10254" max="10254" width="13.85546875" style="91" customWidth="1"/>
    <col min="10255" max="10255" width="16.42578125" style="91" customWidth="1"/>
    <col min="10256" max="10256" width="16.140625" style="91" bestFit="1" customWidth="1"/>
    <col min="10257" max="10257" width="12.42578125" style="91" bestFit="1" customWidth="1"/>
    <col min="10258" max="10496" width="9.140625" style="91"/>
    <col min="10497" max="10497" width="5.85546875" style="91" customWidth="1"/>
    <col min="10498" max="10498" width="12.42578125" style="91" customWidth="1"/>
    <col min="10499" max="10499" width="63.42578125" style="91" customWidth="1"/>
    <col min="10500" max="10500" width="11.140625" style="91" customWidth="1"/>
    <col min="10501" max="10501" width="10.42578125" style="91" bestFit="1" customWidth="1"/>
    <col min="10502" max="10502" width="12.140625" style="91" bestFit="1" customWidth="1"/>
    <col min="10503" max="10503" width="9.5703125" style="91" customWidth="1"/>
    <col min="10504" max="10504" width="16" style="91" bestFit="1" customWidth="1"/>
    <col min="10505" max="10505" width="17.42578125" style="91" customWidth="1"/>
    <col min="10506" max="10507" width="16.5703125" style="91" customWidth="1"/>
    <col min="10508" max="10508" width="16.42578125" style="91" customWidth="1"/>
    <col min="10509" max="10509" width="14.140625" style="91" bestFit="1" customWidth="1"/>
    <col min="10510" max="10510" width="13.85546875" style="91" customWidth="1"/>
    <col min="10511" max="10511" width="16.42578125" style="91" customWidth="1"/>
    <col min="10512" max="10512" width="16.140625" style="91" bestFit="1" customWidth="1"/>
    <col min="10513" max="10513" width="12.42578125" style="91" bestFit="1" customWidth="1"/>
    <col min="10514" max="10752" width="9.140625" style="91"/>
    <col min="10753" max="10753" width="5.85546875" style="91" customWidth="1"/>
    <col min="10754" max="10754" width="12.42578125" style="91" customWidth="1"/>
    <col min="10755" max="10755" width="63.42578125" style="91" customWidth="1"/>
    <col min="10756" max="10756" width="11.140625" style="91" customWidth="1"/>
    <col min="10757" max="10757" width="10.42578125" style="91" bestFit="1" customWidth="1"/>
    <col min="10758" max="10758" width="12.140625" style="91" bestFit="1" customWidth="1"/>
    <col min="10759" max="10759" width="9.5703125" style="91" customWidth="1"/>
    <col min="10760" max="10760" width="16" style="91" bestFit="1" customWidth="1"/>
    <col min="10761" max="10761" width="17.42578125" style="91" customWidth="1"/>
    <col min="10762" max="10763" width="16.5703125" style="91" customWidth="1"/>
    <col min="10764" max="10764" width="16.42578125" style="91" customWidth="1"/>
    <col min="10765" max="10765" width="14.140625" style="91" bestFit="1" customWidth="1"/>
    <col min="10766" max="10766" width="13.85546875" style="91" customWidth="1"/>
    <col min="10767" max="10767" width="16.42578125" style="91" customWidth="1"/>
    <col min="10768" max="10768" width="16.140625" style="91" bestFit="1" customWidth="1"/>
    <col min="10769" max="10769" width="12.42578125" style="91" bestFit="1" customWidth="1"/>
    <col min="10770" max="11008" width="9.140625" style="91"/>
    <col min="11009" max="11009" width="5.85546875" style="91" customWidth="1"/>
    <col min="11010" max="11010" width="12.42578125" style="91" customWidth="1"/>
    <col min="11011" max="11011" width="63.42578125" style="91" customWidth="1"/>
    <col min="11012" max="11012" width="11.140625" style="91" customWidth="1"/>
    <col min="11013" max="11013" width="10.42578125" style="91" bestFit="1" customWidth="1"/>
    <col min="11014" max="11014" width="12.140625" style="91" bestFit="1" customWidth="1"/>
    <col min="11015" max="11015" width="9.5703125" style="91" customWidth="1"/>
    <col min="11016" max="11016" width="16" style="91" bestFit="1" customWidth="1"/>
    <col min="11017" max="11017" width="17.42578125" style="91" customWidth="1"/>
    <col min="11018" max="11019" width="16.5703125" style="91" customWidth="1"/>
    <col min="11020" max="11020" width="16.42578125" style="91" customWidth="1"/>
    <col min="11021" max="11021" width="14.140625" style="91" bestFit="1" customWidth="1"/>
    <col min="11022" max="11022" width="13.85546875" style="91" customWidth="1"/>
    <col min="11023" max="11023" width="16.42578125" style="91" customWidth="1"/>
    <col min="11024" max="11024" width="16.140625" style="91" bestFit="1" customWidth="1"/>
    <col min="11025" max="11025" width="12.42578125" style="91" bestFit="1" customWidth="1"/>
    <col min="11026" max="11264" width="9.140625" style="91"/>
    <col min="11265" max="11265" width="5.85546875" style="91" customWidth="1"/>
    <col min="11266" max="11266" width="12.42578125" style="91" customWidth="1"/>
    <col min="11267" max="11267" width="63.42578125" style="91" customWidth="1"/>
    <col min="11268" max="11268" width="11.140625" style="91" customWidth="1"/>
    <col min="11269" max="11269" width="10.42578125" style="91" bestFit="1" customWidth="1"/>
    <col min="11270" max="11270" width="12.140625" style="91" bestFit="1" customWidth="1"/>
    <col min="11271" max="11271" width="9.5703125" style="91" customWidth="1"/>
    <col min="11272" max="11272" width="16" style="91" bestFit="1" customWidth="1"/>
    <col min="11273" max="11273" width="17.42578125" style="91" customWidth="1"/>
    <col min="11274" max="11275" width="16.5703125" style="91" customWidth="1"/>
    <col min="11276" max="11276" width="16.42578125" style="91" customWidth="1"/>
    <col min="11277" max="11277" width="14.140625" style="91" bestFit="1" customWidth="1"/>
    <col min="11278" max="11278" width="13.85546875" style="91" customWidth="1"/>
    <col min="11279" max="11279" width="16.42578125" style="91" customWidth="1"/>
    <col min="11280" max="11280" width="16.140625" style="91" bestFit="1" customWidth="1"/>
    <col min="11281" max="11281" width="12.42578125" style="91" bestFit="1" customWidth="1"/>
    <col min="11282" max="11520" width="9.140625" style="91"/>
    <col min="11521" max="11521" width="5.85546875" style="91" customWidth="1"/>
    <col min="11522" max="11522" width="12.42578125" style="91" customWidth="1"/>
    <col min="11523" max="11523" width="63.42578125" style="91" customWidth="1"/>
    <col min="11524" max="11524" width="11.140625" style="91" customWidth="1"/>
    <col min="11525" max="11525" width="10.42578125" style="91" bestFit="1" customWidth="1"/>
    <col min="11526" max="11526" width="12.140625" style="91" bestFit="1" customWidth="1"/>
    <col min="11527" max="11527" width="9.5703125" style="91" customWidth="1"/>
    <col min="11528" max="11528" width="16" style="91" bestFit="1" customWidth="1"/>
    <col min="11529" max="11529" width="17.42578125" style="91" customWidth="1"/>
    <col min="11530" max="11531" width="16.5703125" style="91" customWidth="1"/>
    <col min="11532" max="11532" width="16.42578125" style="91" customWidth="1"/>
    <col min="11533" max="11533" width="14.140625" style="91" bestFit="1" customWidth="1"/>
    <col min="11534" max="11534" width="13.85546875" style="91" customWidth="1"/>
    <col min="11535" max="11535" width="16.42578125" style="91" customWidth="1"/>
    <col min="11536" max="11536" width="16.140625" style="91" bestFit="1" customWidth="1"/>
    <col min="11537" max="11537" width="12.42578125" style="91" bestFit="1" customWidth="1"/>
    <col min="11538" max="11776" width="9.140625" style="91"/>
    <col min="11777" max="11777" width="5.85546875" style="91" customWidth="1"/>
    <col min="11778" max="11778" width="12.42578125" style="91" customWidth="1"/>
    <col min="11779" max="11779" width="63.42578125" style="91" customWidth="1"/>
    <col min="11780" max="11780" width="11.140625" style="91" customWidth="1"/>
    <col min="11781" max="11781" width="10.42578125" style="91" bestFit="1" customWidth="1"/>
    <col min="11782" max="11782" width="12.140625" style="91" bestFit="1" customWidth="1"/>
    <col min="11783" max="11783" width="9.5703125" style="91" customWidth="1"/>
    <col min="11784" max="11784" width="16" style="91" bestFit="1" customWidth="1"/>
    <col min="11785" max="11785" width="17.42578125" style="91" customWidth="1"/>
    <col min="11786" max="11787" width="16.5703125" style="91" customWidth="1"/>
    <col min="11788" max="11788" width="16.42578125" style="91" customWidth="1"/>
    <col min="11789" max="11789" width="14.140625" style="91" bestFit="1" customWidth="1"/>
    <col min="11790" max="11790" width="13.85546875" style="91" customWidth="1"/>
    <col min="11791" max="11791" width="16.42578125" style="91" customWidth="1"/>
    <col min="11792" max="11792" width="16.140625" style="91" bestFit="1" customWidth="1"/>
    <col min="11793" max="11793" width="12.42578125" style="91" bestFit="1" customWidth="1"/>
    <col min="11794" max="12032" width="9.140625" style="91"/>
    <col min="12033" max="12033" width="5.85546875" style="91" customWidth="1"/>
    <col min="12034" max="12034" width="12.42578125" style="91" customWidth="1"/>
    <col min="12035" max="12035" width="63.42578125" style="91" customWidth="1"/>
    <col min="12036" max="12036" width="11.140625" style="91" customWidth="1"/>
    <col min="12037" max="12037" width="10.42578125" style="91" bestFit="1" customWidth="1"/>
    <col min="12038" max="12038" width="12.140625" style="91" bestFit="1" customWidth="1"/>
    <col min="12039" max="12039" width="9.5703125" style="91" customWidth="1"/>
    <col min="12040" max="12040" width="16" style="91" bestFit="1" customWidth="1"/>
    <col min="12041" max="12041" width="17.42578125" style="91" customWidth="1"/>
    <col min="12042" max="12043" width="16.5703125" style="91" customWidth="1"/>
    <col min="12044" max="12044" width="16.42578125" style="91" customWidth="1"/>
    <col min="12045" max="12045" width="14.140625" style="91" bestFit="1" customWidth="1"/>
    <col min="12046" max="12046" width="13.85546875" style="91" customWidth="1"/>
    <col min="12047" max="12047" width="16.42578125" style="91" customWidth="1"/>
    <col min="12048" max="12048" width="16.140625" style="91" bestFit="1" customWidth="1"/>
    <col min="12049" max="12049" width="12.42578125" style="91" bestFit="1" customWidth="1"/>
    <col min="12050" max="12288" width="9.140625" style="91"/>
    <col min="12289" max="12289" width="5.85546875" style="91" customWidth="1"/>
    <col min="12290" max="12290" width="12.42578125" style="91" customWidth="1"/>
    <col min="12291" max="12291" width="63.42578125" style="91" customWidth="1"/>
    <col min="12292" max="12292" width="11.140625" style="91" customWidth="1"/>
    <col min="12293" max="12293" width="10.42578125" style="91" bestFit="1" customWidth="1"/>
    <col min="12294" max="12294" width="12.140625" style="91" bestFit="1" customWidth="1"/>
    <col min="12295" max="12295" width="9.5703125" style="91" customWidth="1"/>
    <col min="12296" max="12296" width="16" style="91" bestFit="1" customWidth="1"/>
    <col min="12297" max="12297" width="17.42578125" style="91" customWidth="1"/>
    <col min="12298" max="12299" width="16.5703125" style="91" customWidth="1"/>
    <col min="12300" max="12300" width="16.42578125" style="91" customWidth="1"/>
    <col min="12301" max="12301" width="14.140625" style="91" bestFit="1" customWidth="1"/>
    <col min="12302" max="12302" width="13.85546875" style="91" customWidth="1"/>
    <col min="12303" max="12303" width="16.42578125" style="91" customWidth="1"/>
    <col min="12304" max="12304" width="16.140625" style="91" bestFit="1" customWidth="1"/>
    <col min="12305" max="12305" width="12.42578125" style="91" bestFit="1" customWidth="1"/>
    <col min="12306" max="12544" width="9.140625" style="91"/>
    <col min="12545" max="12545" width="5.85546875" style="91" customWidth="1"/>
    <col min="12546" max="12546" width="12.42578125" style="91" customWidth="1"/>
    <col min="12547" max="12547" width="63.42578125" style="91" customWidth="1"/>
    <col min="12548" max="12548" width="11.140625" style="91" customWidth="1"/>
    <col min="12549" max="12549" width="10.42578125" style="91" bestFit="1" customWidth="1"/>
    <col min="12550" max="12550" width="12.140625" style="91" bestFit="1" customWidth="1"/>
    <col min="12551" max="12551" width="9.5703125" style="91" customWidth="1"/>
    <col min="12552" max="12552" width="16" style="91" bestFit="1" customWidth="1"/>
    <col min="12553" max="12553" width="17.42578125" style="91" customWidth="1"/>
    <col min="12554" max="12555" width="16.5703125" style="91" customWidth="1"/>
    <col min="12556" max="12556" width="16.42578125" style="91" customWidth="1"/>
    <col min="12557" max="12557" width="14.140625" style="91" bestFit="1" customWidth="1"/>
    <col min="12558" max="12558" width="13.85546875" style="91" customWidth="1"/>
    <col min="12559" max="12559" width="16.42578125" style="91" customWidth="1"/>
    <col min="12560" max="12560" width="16.140625" style="91" bestFit="1" customWidth="1"/>
    <col min="12561" max="12561" width="12.42578125" style="91" bestFit="1" customWidth="1"/>
    <col min="12562" max="12800" width="9.140625" style="91"/>
    <col min="12801" max="12801" width="5.85546875" style="91" customWidth="1"/>
    <col min="12802" max="12802" width="12.42578125" style="91" customWidth="1"/>
    <col min="12803" max="12803" width="63.42578125" style="91" customWidth="1"/>
    <col min="12804" max="12804" width="11.140625" style="91" customWidth="1"/>
    <col min="12805" max="12805" width="10.42578125" style="91" bestFit="1" customWidth="1"/>
    <col min="12806" max="12806" width="12.140625" style="91" bestFit="1" customWidth="1"/>
    <col min="12807" max="12807" width="9.5703125" style="91" customWidth="1"/>
    <col min="12808" max="12808" width="16" style="91" bestFit="1" customWidth="1"/>
    <col min="12809" max="12809" width="17.42578125" style="91" customWidth="1"/>
    <col min="12810" max="12811" width="16.5703125" style="91" customWidth="1"/>
    <col min="12812" max="12812" width="16.42578125" style="91" customWidth="1"/>
    <col min="12813" max="12813" width="14.140625" style="91" bestFit="1" customWidth="1"/>
    <col min="12814" max="12814" width="13.85546875" style="91" customWidth="1"/>
    <col min="12815" max="12815" width="16.42578125" style="91" customWidth="1"/>
    <col min="12816" max="12816" width="16.140625" style="91" bestFit="1" customWidth="1"/>
    <col min="12817" max="12817" width="12.42578125" style="91" bestFit="1" customWidth="1"/>
    <col min="12818" max="13056" width="9.140625" style="91"/>
    <col min="13057" max="13057" width="5.85546875" style="91" customWidth="1"/>
    <col min="13058" max="13058" width="12.42578125" style="91" customWidth="1"/>
    <col min="13059" max="13059" width="63.42578125" style="91" customWidth="1"/>
    <col min="13060" max="13060" width="11.140625" style="91" customWidth="1"/>
    <col min="13061" max="13061" width="10.42578125" style="91" bestFit="1" customWidth="1"/>
    <col min="13062" max="13062" width="12.140625" style="91" bestFit="1" customWidth="1"/>
    <col min="13063" max="13063" width="9.5703125" style="91" customWidth="1"/>
    <col min="13064" max="13064" width="16" style="91" bestFit="1" customWidth="1"/>
    <col min="13065" max="13065" width="17.42578125" style="91" customWidth="1"/>
    <col min="13066" max="13067" width="16.5703125" style="91" customWidth="1"/>
    <col min="13068" max="13068" width="16.42578125" style="91" customWidth="1"/>
    <col min="13069" max="13069" width="14.140625" style="91" bestFit="1" customWidth="1"/>
    <col min="13070" max="13070" width="13.85546875" style="91" customWidth="1"/>
    <col min="13071" max="13071" width="16.42578125" style="91" customWidth="1"/>
    <col min="13072" max="13072" width="16.140625" style="91" bestFit="1" customWidth="1"/>
    <col min="13073" max="13073" width="12.42578125" style="91" bestFit="1" customWidth="1"/>
    <col min="13074" max="13312" width="9.140625" style="91"/>
    <col min="13313" max="13313" width="5.85546875" style="91" customWidth="1"/>
    <col min="13314" max="13314" width="12.42578125" style="91" customWidth="1"/>
    <col min="13315" max="13315" width="63.42578125" style="91" customWidth="1"/>
    <col min="13316" max="13316" width="11.140625" style="91" customWidth="1"/>
    <col min="13317" max="13317" width="10.42578125" style="91" bestFit="1" customWidth="1"/>
    <col min="13318" max="13318" width="12.140625" style="91" bestFit="1" customWidth="1"/>
    <col min="13319" max="13319" width="9.5703125" style="91" customWidth="1"/>
    <col min="13320" max="13320" width="16" style="91" bestFit="1" customWidth="1"/>
    <col min="13321" max="13321" width="17.42578125" style="91" customWidth="1"/>
    <col min="13322" max="13323" width="16.5703125" style="91" customWidth="1"/>
    <col min="13324" max="13324" width="16.42578125" style="91" customWidth="1"/>
    <col min="13325" max="13325" width="14.140625" style="91" bestFit="1" customWidth="1"/>
    <col min="13326" max="13326" width="13.85546875" style="91" customWidth="1"/>
    <col min="13327" max="13327" width="16.42578125" style="91" customWidth="1"/>
    <col min="13328" max="13328" width="16.140625" style="91" bestFit="1" customWidth="1"/>
    <col min="13329" max="13329" width="12.42578125" style="91" bestFit="1" customWidth="1"/>
    <col min="13330" max="13568" width="9.140625" style="91"/>
    <col min="13569" max="13569" width="5.85546875" style="91" customWidth="1"/>
    <col min="13570" max="13570" width="12.42578125" style="91" customWidth="1"/>
    <col min="13571" max="13571" width="63.42578125" style="91" customWidth="1"/>
    <col min="13572" max="13572" width="11.140625" style="91" customWidth="1"/>
    <col min="13573" max="13573" width="10.42578125" style="91" bestFit="1" customWidth="1"/>
    <col min="13574" max="13574" width="12.140625" style="91" bestFit="1" customWidth="1"/>
    <col min="13575" max="13575" width="9.5703125" style="91" customWidth="1"/>
    <col min="13576" max="13576" width="16" style="91" bestFit="1" customWidth="1"/>
    <col min="13577" max="13577" width="17.42578125" style="91" customWidth="1"/>
    <col min="13578" max="13579" width="16.5703125" style="91" customWidth="1"/>
    <col min="13580" max="13580" width="16.42578125" style="91" customWidth="1"/>
    <col min="13581" max="13581" width="14.140625" style="91" bestFit="1" customWidth="1"/>
    <col min="13582" max="13582" width="13.85546875" style="91" customWidth="1"/>
    <col min="13583" max="13583" width="16.42578125" style="91" customWidth="1"/>
    <col min="13584" max="13584" width="16.140625" style="91" bestFit="1" customWidth="1"/>
    <col min="13585" max="13585" width="12.42578125" style="91" bestFit="1" customWidth="1"/>
    <col min="13586" max="13824" width="9.140625" style="91"/>
    <col min="13825" max="13825" width="5.85546875" style="91" customWidth="1"/>
    <col min="13826" max="13826" width="12.42578125" style="91" customWidth="1"/>
    <col min="13827" max="13827" width="63.42578125" style="91" customWidth="1"/>
    <col min="13828" max="13828" width="11.140625" style="91" customWidth="1"/>
    <col min="13829" max="13829" width="10.42578125" style="91" bestFit="1" customWidth="1"/>
    <col min="13830" max="13830" width="12.140625" style="91" bestFit="1" customWidth="1"/>
    <col min="13831" max="13831" width="9.5703125" style="91" customWidth="1"/>
    <col min="13832" max="13832" width="16" style="91" bestFit="1" customWidth="1"/>
    <col min="13833" max="13833" width="17.42578125" style="91" customWidth="1"/>
    <col min="13834" max="13835" width="16.5703125" style="91" customWidth="1"/>
    <col min="13836" max="13836" width="16.42578125" style="91" customWidth="1"/>
    <col min="13837" max="13837" width="14.140625" style="91" bestFit="1" customWidth="1"/>
    <col min="13838" max="13838" width="13.85546875" style="91" customWidth="1"/>
    <col min="13839" max="13839" width="16.42578125" style="91" customWidth="1"/>
    <col min="13840" max="13840" width="16.140625" style="91" bestFit="1" customWidth="1"/>
    <col min="13841" max="13841" width="12.42578125" style="91" bestFit="1" customWidth="1"/>
    <col min="13842" max="14080" width="9.140625" style="91"/>
    <col min="14081" max="14081" width="5.85546875" style="91" customWidth="1"/>
    <col min="14082" max="14082" width="12.42578125" style="91" customWidth="1"/>
    <col min="14083" max="14083" width="63.42578125" style="91" customWidth="1"/>
    <col min="14084" max="14084" width="11.140625" style="91" customWidth="1"/>
    <col min="14085" max="14085" width="10.42578125" style="91" bestFit="1" customWidth="1"/>
    <col min="14086" max="14086" width="12.140625" style="91" bestFit="1" customWidth="1"/>
    <col min="14087" max="14087" width="9.5703125" style="91" customWidth="1"/>
    <col min="14088" max="14088" width="16" style="91" bestFit="1" customWidth="1"/>
    <col min="14089" max="14089" width="17.42578125" style="91" customWidth="1"/>
    <col min="14090" max="14091" width="16.5703125" style="91" customWidth="1"/>
    <col min="14092" max="14092" width="16.42578125" style="91" customWidth="1"/>
    <col min="14093" max="14093" width="14.140625" style="91" bestFit="1" customWidth="1"/>
    <col min="14094" max="14094" width="13.85546875" style="91" customWidth="1"/>
    <col min="14095" max="14095" width="16.42578125" style="91" customWidth="1"/>
    <col min="14096" max="14096" width="16.140625" style="91" bestFit="1" customWidth="1"/>
    <col min="14097" max="14097" width="12.42578125" style="91" bestFit="1" customWidth="1"/>
    <col min="14098" max="14336" width="9.140625" style="91"/>
    <col min="14337" max="14337" width="5.85546875" style="91" customWidth="1"/>
    <col min="14338" max="14338" width="12.42578125" style="91" customWidth="1"/>
    <col min="14339" max="14339" width="63.42578125" style="91" customWidth="1"/>
    <col min="14340" max="14340" width="11.140625" style="91" customWidth="1"/>
    <col min="14341" max="14341" width="10.42578125" style="91" bestFit="1" customWidth="1"/>
    <col min="14342" max="14342" width="12.140625" style="91" bestFit="1" customWidth="1"/>
    <col min="14343" max="14343" width="9.5703125" style="91" customWidth="1"/>
    <col min="14344" max="14344" width="16" style="91" bestFit="1" customWidth="1"/>
    <col min="14345" max="14345" width="17.42578125" style="91" customWidth="1"/>
    <col min="14346" max="14347" width="16.5703125" style="91" customWidth="1"/>
    <col min="14348" max="14348" width="16.42578125" style="91" customWidth="1"/>
    <col min="14349" max="14349" width="14.140625" style="91" bestFit="1" customWidth="1"/>
    <col min="14350" max="14350" width="13.85546875" style="91" customWidth="1"/>
    <col min="14351" max="14351" width="16.42578125" style="91" customWidth="1"/>
    <col min="14352" max="14352" width="16.140625" style="91" bestFit="1" customWidth="1"/>
    <col min="14353" max="14353" width="12.42578125" style="91" bestFit="1" customWidth="1"/>
    <col min="14354" max="14592" width="9.140625" style="91"/>
    <col min="14593" max="14593" width="5.85546875" style="91" customWidth="1"/>
    <col min="14594" max="14594" width="12.42578125" style="91" customWidth="1"/>
    <col min="14595" max="14595" width="63.42578125" style="91" customWidth="1"/>
    <col min="14596" max="14596" width="11.140625" style="91" customWidth="1"/>
    <col min="14597" max="14597" width="10.42578125" style="91" bestFit="1" customWidth="1"/>
    <col min="14598" max="14598" width="12.140625" style="91" bestFit="1" customWidth="1"/>
    <col min="14599" max="14599" width="9.5703125" style="91" customWidth="1"/>
    <col min="14600" max="14600" width="16" style="91" bestFit="1" customWidth="1"/>
    <col min="14601" max="14601" width="17.42578125" style="91" customWidth="1"/>
    <col min="14602" max="14603" width="16.5703125" style="91" customWidth="1"/>
    <col min="14604" max="14604" width="16.42578125" style="91" customWidth="1"/>
    <col min="14605" max="14605" width="14.140625" style="91" bestFit="1" customWidth="1"/>
    <col min="14606" max="14606" width="13.85546875" style="91" customWidth="1"/>
    <col min="14607" max="14607" width="16.42578125" style="91" customWidth="1"/>
    <col min="14608" max="14608" width="16.140625" style="91" bestFit="1" customWidth="1"/>
    <col min="14609" max="14609" width="12.42578125" style="91" bestFit="1" customWidth="1"/>
    <col min="14610" max="14848" width="9.140625" style="91"/>
    <col min="14849" max="14849" width="5.85546875" style="91" customWidth="1"/>
    <col min="14850" max="14850" width="12.42578125" style="91" customWidth="1"/>
    <col min="14851" max="14851" width="63.42578125" style="91" customWidth="1"/>
    <col min="14852" max="14852" width="11.140625" style="91" customWidth="1"/>
    <col min="14853" max="14853" width="10.42578125" style="91" bestFit="1" customWidth="1"/>
    <col min="14854" max="14854" width="12.140625" style="91" bestFit="1" customWidth="1"/>
    <col min="14855" max="14855" width="9.5703125" style="91" customWidth="1"/>
    <col min="14856" max="14856" width="16" style="91" bestFit="1" customWidth="1"/>
    <col min="14857" max="14857" width="17.42578125" style="91" customWidth="1"/>
    <col min="14858" max="14859" width="16.5703125" style="91" customWidth="1"/>
    <col min="14860" max="14860" width="16.42578125" style="91" customWidth="1"/>
    <col min="14861" max="14861" width="14.140625" style="91" bestFit="1" customWidth="1"/>
    <col min="14862" max="14862" width="13.85546875" style="91" customWidth="1"/>
    <col min="14863" max="14863" width="16.42578125" style="91" customWidth="1"/>
    <col min="14864" max="14864" width="16.140625" style="91" bestFit="1" customWidth="1"/>
    <col min="14865" max="14865" width="12.42578125" style="91" bestFit="1" customWidth="1"/>
    <col min="14866" max="15104" width="9.140625" style="91"/>
    <col min="15105" max="15105" width="5.85546875" style="91" customWidth="1"/>
    <col min="15106" max="15106" width="12.42578125" style="91" customWidth="1"/>
    <col min="15107" max="15107" width="63.42578125" style="91" customWidth="1"/>
    <col min="15108" max="15108" width="11.140625" style="91" customWidth="1"/>
    <col min="15109" max="15109" width="10.42578125" style="91" bestFit="1" customWidth="1"/>
    <col min="15110" max="15110" width="12.140625" style="91" bestFit="1" customWidth="1"/>
    <col min="15111" max="15111" width="9.5703125" style="91" customWidth="1"/>
    <col min="15112" max="15112" width="16" style="91" bestFit="1" customWidth="1"/>
    <col min="15113" max="15113" width="17.42578125" style="91" customWidth="1"/>
    <col min="15114" max="15115" width="16.5703125" style="91" customWidth="1"/>
    <col min="15116" max="15116" width="16.42578125" style="91" customWidth="1"/>
    <col min="15117" max="15117" width="14.140625" style="91" bestFit="1" customWidth="1"/>
    <col min="15118" max="15118" width="13.85546875" style="91" customWidth="1"/>
    <col min="15119" max="15119" width="16.42578125" style="91" customWidth="1"/>
    <col min="15120" max="15120" width="16.140625" style="91" bestFit="1" customWidth="1"/>
    <col min="15121" max="15121" width="12.42578125" style="91" bestFit="1" customWidth="1"/>
    <col min="15122" max="15360" width="9.140625" style="91"/>
    <col min="15361" max="15361" width="5.85546875" style="91" customWidth="1"/>
    <col min="15362" max="15362" width="12.42578125" style="91" customWidth="1"/>
    <col min="15363" max="15363" width="63.42578125" style="91" customWidth="1"/>
    <col min="15364" max="15364" width="11.140625" style="91" customWidth="1"/>
    <col min="15365" max="15365" width="10.42578125" style="91" bestFit="1" customWidth="1"/>
    <col min="15366" max="15366" width="12.140625" style="91" bestFit="1" customWidth="1"/>
    <col min="15367" max="15367" width="9.5703125" style="91" customWidth="1"/>
    <col min="15368" max="15368" width="16" style="91" bestFit="1" customWidth="1"/>
    <col min="15369" max="15369" width="17.42578125" style="91" customWidth="1"/>
    <col min="15370" max="15371" width="16.5703125" style="91" customWidth="1"/>
    <col min="15372" max="15372" width="16.42578125" style="91" customWidth="1"/>
    <col min="15373" max="15373" width="14.140625" style="91" bestFit="1" customWidth="1"/>
    <col min="15374" max="15374" width="13.85546875" style="91" customWidth="1"/>
    <col min="15375" max="15375" width="16.42578125" style="91" customWidth="1"/>
    <col min="15376" max="15376" width="16.140625" style="91" bestFit="1" customWidth="1"/>
    <col min="15377" max="15377" width="12.42578125" style="91" bestFit="1" customWidth="1"/>
    <col min="15378" max="15616" width="9.140625" style="91"/>
    <col min="15617" max="15617" width="5.85546875" style="91" customWidth="1"/>
    <col min="15618" max="15618" width="12.42578125" style="91" customWidth="1"/>
    <col min="15619" max="15619" width="63.42578125" style="91" customWidth="1"/>
    <col min="15620" max="15620" width="11.140625" style="91" customWidth="1"/>
    <col min="15621" max="15621" width="10.42578125" style="91" bestFit="1" customWidth="1"/>
    <col min="15622" max="15622" width="12.140625" style="91" bestFit="1" customWidth="1"/>
    <col min="15623" max="15623" width="9.5703125" style="91" customWidth="1"/>
    <col min="15624" max="15624" width="16" style="91" bestFit="1" customWidth="1"/>
    <col min="15625" max="15625" width="17.42578125" style="91" customWidth="1"/>
    <col min="15626" max="15627" width="16.5703125" style="91" customWidth="1"/>
    <col min="15628" max="15628" width="16.42578125" style="91" customWidth="1"/>
    <col min="15629" max="15629" width="14.140625" style="91" bestFit="1" customWidth="1"/>
    <col min="15630" max="15630" width="13.85546875" style="91" customWidth="1"/>
    <col min="15631" max="15631" width="16.42578125" style="91" customWidth="1"/>
    <col min="15632" max="15632" width="16.140625" style="91" bestFit="1" customWidth="1"/>
    <col min="15633" max="15633" width="12.42578125" style="91" bestFit="1" customWidth="1"/>
    <col min="15634" max="15872" width="9.140625" style="91"/>
    <col min="15873" max="15873" width="5.85546875" style="91" customWidth="1"/>
    <col min="15874" max="15874" width="12.42578125" style="91" customWidth="1"/>
    <col min="15875" max="15875" width="63.42578125" style="91" customWidth="1"/>
    <col min="15876" max="15876" width="11.140625" style="91" customWidth="1"/>
    <col min="15877" max="15877" width="10.42578125" style="91" bestFit="1" customWidth="1"/>
    <col min="15878" max="15878" width="12.140625" style="91" bestFit="1" customWidth="1"/>
    <col min="15879" max="15879" width="9.5703125" style="91" customWidth="1"/>
    <col min="15880" max="15880" width="16" style="91" bestFit="1" customWidth="1"/>
    <col min="15881" max="15881" width="17.42578125" style="91" customWidth="1"/>
    <col min="15882" max="15883" width="16.5703125" style="91" customWidth="1"/>
    <col min="15884" max="15884" width="16.42578125" style="91" customWidth="1"/>
    <col min="15885" max="15885" width="14.140625" style="91" bestFit="1" customWidth="1"/>
    <col min="15886" max="15886" width="13.85546875" style="91" customWidth="1"/>
    <col min="15887" max="15887" width="16.42578125" style="91" customWidth="1"/>
    <col min="15888" max="15888" width="16.140625" style="91" bestFit="1" customWidth="1"/>
    <col min="15889" max="15889" width="12.42578125" style="91" bestFit="1" customWidth="1"/>
    <col min="15890" max="16128" width="9.140625" style="91"/>
    <col min="16129" max="16129" width="5.85546875" style="91" customWidth="1"/>
    <col min="16130" max="16130" width="12.42578125" style="91" customWidth="1"/>
    <col min="16131" max="16131" width="63.42578125" style="91" customWidth="1"/>
    <col min="16132" max="16132" width="11.140625" style="91" customWidth="1"/>
    <col min="16133" max="16133" width="10.42578125" style="91" bestFit="1" customWidth="1"/>
    <col min="16134" max="16134" width="12.140625" style="91" bestFit="1" customWidth="1"/>
    <col min="16135" max="16135" width="9.5703125" style="91" customWidth="1"/>
    <col min="16136" max="16136" width="16" style="91" bestFit="1" customWidth="1"/>
    <col min="16137" max="16137" width="17.42578125" style="91" customWidth="1"/>
    <col min="16138" max="16139" width="16.5703125" style="91" customWidth="1"/>
    <col min="16140" max="16140" width="16.42578125" style="91" customWidth="1"/>
    <col min="16141" max="16141" width="14.140625" style="91" bestFit="1" customWidth="1"/>
    <col min="16142" max="16142" width="13.85546875" style="91" customWidth="1"/>
    <col min="16143" max="16143" width="16.42578125" style="91" customWidth="1"/>
    <col min="16144" max="16144" width="16.140625" style="91" bestFit="1" customWidth="1"/>
    <col min="16145" max="16145" width="12.42578125" style="91" bestFit="1" customWidth="1"/>
    <col min="16146" max="16384" width="9.140625" style="91"/>
  </cols>
  <sheetData>
    <row r="1" spans="1:15">
      <c r="A1" s="316" t="s">
        <v>111</v>
      </c>
      <c r="B1" s="316"/>
      <c r="C1" s="316"/>
      <c r="D1" s="316"/>
      <c r="E1" s="316"/>
      <c r="F1" s="316"/>
      <c r="G1" s="316"/>
      <c r="H1" s="316"/>
      <c r="I1" s="229"/>
    </row>
    <row r="2" spans="1:15" ht="52.5" customHeight="1">
      <c r="A2" s="309" t="s">
        <v>40</v>
      </c>
      <c r="B2" s="309"/>
      <c r="C2" s="309"/>
      <c r="D2" s="309"/>
      <c r="E2" s="309"/>
      <c r="F2" s="309"/>
      <c r="G2" s="309"/>
      <c r="H2" s="309"/>
      <c r="I2" s="98"/>
    </row>
    <row r="3" spans="1:15">
      <c r="A3" s="310" t="s">
        <v>2</v>
      </c>
      <c r="B3" s="312" t="s">
        <v>3</v>
      </c>
      <c r="C3" s="313" t="s">
        <v>4</v>
      </c>
      <c r="D3" s="313" t="s">
        <v>5</v>
      </c>
      <c r="E3" s="313"/>
      <c r="F3" s="313" t="s">
        <v>6</v>
      </c>
      <c r="G3" s="313" t="s">
        <v>7</v>
      </c>
      <c r="H3" s="312" t="s">
        <v>8</v>
      </c>
      <c r="I3" s="109"/>
    </row>
    <row r="4" spans="1:15">
      <c r="A4" s="311"/>
      <c r="B4" s="312"/>
      <c r="C4" s="314"/>
      <c r="D4" s="313"/>
      <c r="E4" s="313"/>
      <c r="F4" s="314"/>
      <c r="G4" s="313"/>
      <c r="H4" s="315"/>
      <c r="I4" s="230"/>
    </row>
    <row r="5" spans="1:15" ht="28.5" customHeight="1">
      <c r="A5" s="128">
        <v>1</v>
      </c>
      <c r="B5" s="169" t="s">
        <v>35</v>
      </c>
      <c r="C5" s="305" t="s">
        <v>41</v>
      </c>
      <c r="D5" s="198">
        <v>1000</v>
      </c>
      <c r="E5" s="237" t="s">
        <v>12</v>
      </c>
      <c r="F5" s="246">
        <v>22.96</v>
      </c>
      <c r="G5" s="191">
        <v>1000</v>
      </c>
      <c r="H5" s="248">
        <f>+D5*F5/G5*D6</f>
        <v>2066.4</v>
      </c>
      <c r="I5" s="117"/>
    </row>
    <row r="6" spans="1:15" ht="23.25" customHeight="1">
      <c r="A6" s="135"/>
      <c r="B6" s="135"/>
      <c r="C6" s="306"/>
      <c r="D6" s="193">
        <v>90</v>
      </c>
      <c r="E6" s="238" t="s">
        <v>17</v>
      </c>
      <c r="F6" s="203"/>
      <c r="G6" s="199"/>
      <c r="H6" s="249"/>
      <c r="I6" s="163"/>
    </row>
    <row r="7" spans="1:15">
      <c r="A7" s="169">
        <v>2</v>
      </c>
      <c r="B7" s="169" t="s">
        <v>37</v>
      </c>
      <c r="C7" s="232" t="s">
        <v>42</v>
      </c>
      <c r="D7" s="240">
        <f>+D9</f>
        <v>1000</v>
      </c>
      <c r="E7" s="241" t="s">
        <v>12</v>
      </c>
      <c r="F7" s="246">
        <v>132.19999999999999</v>
      </c>
      <c r="G7" s="242">
        <v>1000</v>
      </c>
      <c r="H7" s="248">
        <f>+F7*D8*D7/G7</f>
        <v>264.39999999999998</v>
      </c>
      <c r="I7" s="117"/>
    </row>
    <row r="8" spans="1:15">
      <c r="A8" s="170"/>
      <c r="B8" s="170"/>
      <c r="C8" s="162"/>
      <c r="D8" s="243">
        <f>+D10</f>
        <v>2</v>
      </c>
      <c r="E8" s="238" t="s">
        <v>15</v>
      </c>
      <c r="F8" s="247"/>
      <c r="G8" s="244"/>
      <c r="H8" s="250"/>
      <c r="I8" s="117"/>
    </row>
    <row r="9" spans="1:15">
      <c r="A9" s="128">
        <v>3</v>
      </c>
      <c r="B9" s="128" t="s">
        <v>39</v>
      </c>
      <c r="C9" s="161" t="s">
        <v>43</v>
      </c>
      <c r="D9" s="198">
        <v>1000</v>
      </c>
      <c r="E9" s="237" t="s">
        <v>12</v>
      </c>
      <c r="F9" s="246">
        <v>314.64999999999998</v>
      </c>
      <c r="G9" s="191">
        <v>1000</v>
      </c>
      <c r="H9" s="248">
        <f>+F9*D9*D10/G9</f>
        <v>629.29999999999995</v>
      </c>
      <c r="I9" s="117"/>
    </row>
    <row r="10" spans="1:15">
      <c r="A10" s="135"/>
      <c r="B10" s="135"/>
      <c r="C10" s="152"/>
      <c r="D10" s="193">
        <v>2</v>
      </c>
      <c r="E10" s="194" t="s">
        <v>15</v>
      </c>
      <c r="F10" s="203"/>
      <c r="G10" s="199"/>
      <c r="H10" s="251"/>
      <c r="I10" s="143"/>
    </row>
    <row r="11" spans="1:15" ht="110.25" customHeight="1">
      <c r="A11" s="147">
        <v>4</v>
      </c>
      <c r="B11" s="147" t="s">
        <v>14</v>
      </c>
      <c r="C11" s="111" t="s">
        <v>110</v>
      </c>
      <c r="D11" s="171">
        <v>1000</v>
      </c>
      <c r="E11" s="245" t="s">
        <v>12</v>
      </c>
      <c r="F11" s="184">
        <f>327.63+0.27</f>
        <v>327.9</v>
      </c>
      <c r="G11" s="174">
        <v>1000</v>
      </c>
      <c r="H11" s="252">
        <f>+F11*D11/G11</f>
        <v>327.9</v>
      </c>
      <c r="I11" s="117">
        <v>318.67999999999984</v>
      </c>
      <c r="J11" s="154">
        <f>+I11*2.81%+I11</f>
        <v>327.63490799999983</v>
      </c>
      <c r="L11" s="92">
        <v>216.91</v>
      </c>
      <c r="M11" s="91">
        <v>17</v>
      </c>
      <c r="N11" s="92">
        <f>+L11*M11/100</f>
        <v>36.874699999999997</v>
      </c>
      <c r="O11" s="92">
        <f>+L11+N11</f>
        <v>253.78469999999999</v>
      </c>
    </row>
    <row r="12" spans="1:15">
      <c r="A12" s="307"/>
      <c r="B12" s="307"/>
      <c r="C12" s="307"/>
      <c r="D12" s="308" t="s">
        <v>16</v>
      </c>
      <c r="E12" s="308"/>
      <c r="F12" s="308"/>
      <c r="G12" s="308"/>
      <c r="H12" s="253">
        <f>SUM(H5:H11)</f>
        <v>3288.0000000000005</v>
      </c>
      <c r="I12" s="229"/>
      <c r="J12" s="91">
        <f>900-851.04</f>
        <v>48.960000000000036</v>
      </c>
    </row>
    <row r="13" spans="1:15">
      <c r="A13" s="93"/>
      <c r="B13" s="90"/>
      <c r="C13" s="90"/>
      <c r="D13" s="94"/>
      <c r="E13" s="95"/>
      <c r="F13" s="94"/>
      <c r="G13" s="96"/>
      <c r="H13" s="97"/>
      <c r="I13" s="90"/>
    </row>
    <row r="14" spans="1:15" ht="9.75" customHeight="1">
      <c r="A14" s="93"/>
      <c r="B14" s="90"/>
      <c r="C14" s="90"/>
      <c r="D14" s="94"/>
      <c r="E14" s="95"/>
      <c r="F14" s="94"/>
      <c r="G14" s="96"/>
      <c r="H14" s="97"/>
      <c r="I14" s="90"/>
    </row>
    <row r="17" spans="5:8">
      <c r="E17" s="304" t="s">
        <v>104</v>
      </c>
      <c r="F17" s="304"/>
      <c r="G17" s="304"/>
      <c r="H17" s="304"/>
    </row>
    <row r="18" spans="5:8">
      <c r="E18" s="304" t="s">
        <v>105</v>
      </c>
      <c r="F18" s="304"/>
      <c r="G18" s="304"/>
      <c r="H18" s="304"/>
    </row>
  </sheetData>
  <mergeCells count="14">
    <mergeCell ref="A1:H1"/>
    <mergeCell ref="A2:H2"/>
    <mergeCell ref="A3:A4"/>
    <mergeCell ref="B3:B4"/>
    <mergeCell ref="C3:C4"/>
    <mergeCell ref="D3:E4"/>
    <mergeCell ref="F3:F4"/>
    <mergeCell ref="G3:G4"/>
    <mergeCell ref="H3:H4"/>
    <mergeCell ref="E17:H17"/>
    <mergeCell ref="E18:H18"/>
    <mergeCell ref="C5:C6"/>
    <mergeCell ref="A12:C12"/>
    <mergeCell ref="D12:G12"/>
  </mergeCells>
  <printOptions horizontalCentered="1"/>
  <pageMargins left="0.59055118110236227" right="0.19685039370078741" top="0.39370078740157483" bottom="0.19685039370078741" header="0.27559055118110237" footer="0.19685039370078741"/>
  <pageSetup paperSize="9" scale="9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O16"/>
  <sheetViews>
    <sheetView topLeftCell="A2" zoomScale="115" zoomScaleNormal="115" zoomScaleSheetLayoutView="115" zoomScalePageLayoutView="70" workbookViewId="0">
      <selection sqref="A1:H16"/>
    </sheetView>
  </sheetViews>
  <sheetFormatPr defaultRowHeight="16.5"/>
  <cols>
    <col min="1" max="1" width="5.85546875" style="91" customWidth="1"/>
    <col min="2" max="2" width="10.5703125" style="91" customWidth="1"/>
    <col min="3" max="3" width="32.85546875" style="91" customWidth="1"/>
    <col min="4" max="4" width="11.140625" style="166" customWidth="1"/>
    <col min="5" max="5" width="8.85546875" style="167" customWidth="1"/>
    <col min="6" max="6" width="7.85546875" style="166" customWidth="1"/>
    <col min="7" max="7" width="9.5703125" style="167" customWidth="1"/>
    <col min="8" max="8" width="9.42578125" style="168" customWidth="1"/>
    <col min="9" max="9" width="17.42578125" style="91" customWidth="1"/>
    <col min="10" max="11" width="16.5703125" style="91" customWidth="1"/>
    <col min="12" max="12" width="16.42578125" style="92" customWidth="1"/>
    <col min="13" max="13" width="14.140625" style="91" bestFit="1" customWidth="1"/>
    <col min="14" max="14" width="13.85546875" style="92" customWidth="1"/>
    <col min="15" max="15" width="16.42578125" style="92" customWidth="1"/>
    <col min="16" max="16" width="16.140625" style="91" bestFit="1" customWidth="1"/>
    <col min="17" max="17" width="12.42578125" style="91" bestFit="1" customWidth="1"/>
    <col min="18" max="256" width="9.140625" style="91"/>
    <col min="257" max="257" width="5.85546875" style="91" customWidth="1"/>
    <col min="258" max="258" width="12.42578125" style="91" customWidth="1"/>
    <col min="259" max="259" width="63.42578125" style="91" customWidth="1"/>
    <col min="260" max="260" width="11.140625" style="91" customWidth="1"/>
    <col min="261" max="261" width="10.42578125" style="91" bestFit="1" customWidth="1"/>
    <col min="262" max="262" width="12.140625" style="91" bestFit="1" customWidth="1"/>
    <col min="263" max="263" width="9.5703125" style="91" customWidth="1"/>
    <col min="264" max="264" width="16" style="91" bestFit="1" customWidth="1"/>
    <col min="265" max="265" width="17.42578125" style="91" customWidth="1"/>
    <col min="266" max="267" width="16.5703125" style="91" customWidth="1"/>
    <col min="268" max="268" width="16.42578125" style="91" customWidth="1"/>
    <col min="269" max="269" width="14.140625" style="91" bestFit="1" customWidth="1"/>
    <col min="270" max="270" width="13.85546875" style="91" customWidth="1"/>
    <col min="271" max="271" width="16.42578125" style="91" customWidth="1"/>
    <col min="272" max="272" width="16.140625" style="91" bestFit="1" customWidth="1"/>
    <col min="273" max="273" width="12.42578125" style="91" bestFit="1" customWidth="1"/>
    <col min="274" max="512" width="9.140625" style="91"/>
    <col min="513" max="513" width="5.85546875" style="91" customWidth="1"/>
    <col min="514" max="514" width="12.42578125" style="91" customWidth="1"/>
    <col min="515" max="515" width="63.42578125" style="91" customWidth="1"/>
    <col min="516" max="516" width="11.140625" style="91" customWidth="1"/>
    <col min="517" max="517" width="10.42578125" style="91" bestFit="1" customWidth="1"/>
    <col min="518" max="518" width="12.140625" style="91" bestFit="1" customWidth="1"/>
    <col min="519" max="519" width="9.5703125" style="91" customWidth="1"/>
    <col min="520" max="520" width="16" style="91" bestFit="1" customWidth="1"/>
    <col min="521" max="521" width="17.42578125" style="91" customWidth="1"/>
    <col min="522" max="523" width="16.5703125" style="91" customWidth="1"/>
    <col min="524" max="524" width="16.42578125" style="91" customWidth="1"/>
    <col min="525" max="525" width="14.140625" style="91" bestFit="1" customWidth="1"/>
    <col min="526" max="526" width="13.85546875" style="91" customWidth="1"/>
    <col min="527" max="527" width="16.42578125" style="91" customWidth="1"/>
    <col min="528" max="528" width="16.140625" style="91" bestFit="1" customWidth="1"/>
    <col min="529" max="529" width="12.42578125" style="91" bestFit="1" customWidth="1"/>
    <col min="530" max="768" width="9.140625" style="91"/>
    <col min="769" max="769" width="5.85546875" style="91" customWidth="1"/>
    <col min="770" max="770" width="12.42578125" style="91" customWidth="1"/>
    <col min="771" max="771" width="63.42578125" style="91" customWidth="1"/>
    <col min="772" max="772" width="11.140625" style="91" customWidth="1"/>
    <col min="773" max="773" width="10.42578125" style="91" bestFit="1" customWidth="1"/>
    <col min="774" max="774" width="12.140625" style="91" bestFit="1" customWidth="1"/>
    <col min="775" max="775" width="9.5703125" style="91" customWidth="1"/>
    <col min="776" max="776" width="16" style="91" bestFit="1" customWidth="1"/>
    <col min="777" max="777" width="17.42578125" style="91" customWidth="1"/>
    <col min="778" max="779" width="16.5703125" style="91" customWidth="1"/>
    <col min="780" max="780" width="16.42578125" style="91" customWidth="1"/>
    <col min="781" max="781" width="14.140625" style="91" bestFit="1" customWidth="1"/>
    <col min="782" max="782" width="13.85546875" style="91" customWidth="1"/>
    <col min="783" max="783" width="16.42578125" style="91" customWidth="1"/>
    <col min="784" max="784" width="16.140625" style="91" bestFit="1" customWidth="1"/>
    <col min="785" max="785" width="12.42578125" style="91" bestFit="1" customWidth="1"/>
    <col min="786" max="1024" width="9.140625" style="91"/>
    <col min="1025" max="1025" width="5.85546875" style="91" customWidth="1"/>
    <col min="1026" max="1026" width="12.42578125" style="91" customWidth="1"/>
    <col min="1027" max="1027" width="63.42578125" style="91" customWidth="1"/>
    <col min="1028" max="1028" width="11.140625" style="91" customWidth="1"/>
    <col min="1029" max="1029" width="10.42578125" style="91" bestFit="1" customWidth="1"/>
    <col min="1030" max="1030" width="12.140625" style="91" bestFit="1" customWidth="1"/>
    <col min="1031" max="1031" width="9.5703125" style="91" customWidth="1"/>
    <col min="1032" max="1032" width="16" style="91" bestFit="1" customWidth="1"/>
    <col min="1033" max="1033" width="17.42578125" style="91" customWidth="1"/>
    <col min="1034" max="1035" width="16.5703125" style="91" customWidth="1"/>
    <col min="1036" max="1036" width="16.42578125" style="91" customWidth="1"/>
    <col min="1037" max="1037" width="14.140625" style="91" bestFit="1" customWidth="1"/>
    <col min="1038" max="1038" width="13.85546875" style="91" customWidth="1"/>
    <col min="1039" max="1039" width="16.42578125" style="91" customWidth="1"/>
    <col min="1040" max="1040" width="16.140625" style="91" bestFit="1" customWidth="1"/>
    <col min="1041" max="1041" width="12.42578125" style="91" bestFit="1" customWidth="1"/>
    <col min="1042" max="1280" width="9.140625" style="91"/>
    <col min="1281" max="1281" width="5.85546875" style="91" customWidth="1"/>
    <col min="1282" max="1282" width="12.42578125" style="91" customWidth="1"/>
    <col min="1283" max="1283" width="63.42578125" style="91" customWidth="1"/>
    <col min="1284" max="1284" width="11.140625" style="91" customWidth="1"/>
    <col min="1285" max="1285" width="10.42578125" style="91" bestFit="1" customWidth="1"/>
    <col min="1286" max="1286" width="12.140625" style="91" bestFit="1" customWidth="1"/>
    <col min="1287" max="1287" width="9.5703125" style="91" customWidth="1"/>
    <col min="1288" max="1288" width="16" style="91" bestFit="1" customWidth="1"/>
    <col min="1289" max="1289" width="17.42578125" style="91" customWidth="1"/>
    <col min="1290" max="1291" width="16.5703125" style="91" customWidth="1"/>
    <col min="1292" max="1292" width="16.42578125" style="91" customWidth="1"/>
    <col min="1293" max="1293" width="14.140625" style="91" bestFit="1" customWidth="1"/>
    <col min="1294" max="1294" width="13.85546875" style="91" customWidth="1"/>
    <col min="1295" max="1295" width="16.42578125" style="91" customWidth="1"/>
    <col min="1296" max="1296" width="16.140625" style="91" bestFit="1" customWidth="1"/>
    <col min="1297" max="1297" width="12.42578125" style="91" bestFit="1" customWidth="1"/>
    <col min="1298" max="1536" width="9.140625" style="91"/>
    <col min="1537" max="1537" width="5.85546875" style="91" customWidth="1"/>
    <col min="1538" max="1538" width="12.42578125" style="91" customWidth="1"/>
    <col min="1539" max="1539" width="63.42578125" style="91" customWidth="1"/>
    <col min="1540" max="1540" width="11.140625" style="91" customWidth="1"/>
    <col min="1541" max="1541" width="10.42578125" style="91" bestFit="1" customWidth="1"/>
    <col min="1542" max="1542" width="12.140625" style="91" bestFit="1" customWidth="1"/>
    <col min="1543" max="1543" width="9.5703125" style="91" customWidth="1"/>
    <col min="1544" max="1544" width="16" style="91" bestFit="1" customWidth="1"/>
    <col min="1545" max="1545" width="17.42578125" style="91" customWidth="1"/>
    <col min="1546" max="1547" width="16.5703125" style="91" customWidth="1"/>
    <col min="1548" max="1548" width="16.42578125" style="91" customWidth="1"/>
    <col min="1549" max="1549" width="14.140625" style="91" bestFit="1" customWidth="1"/>
    <col min="1550" max="1550" width="13.85546875" style="91" customWidth="1"/>
    <col min="1551" max="1551" width="16.42578125" style="91" customWidth="1"/>
    <col min="1552" max="1552" width="16.140625" style="91" bestFit="1" customWidth="1"/>
    <col min="1553" max="1553" width="12.42578125" style="91" bestFit="1" customWidth="1"/>
    <col min="1554" max="1792" width="9.140625" style="91"/>
    <col min="1793" max="1793" width="5.85546875" style="91" customWidth="1"/>
    <col min="1794" max="1794" width="12.42578125" style="91" customWidth="1"/>
    <col min="1795" max="1795" width="63.42578125" style="91" customWidth="1"/>
    <col min="1796" max="1796" width="11.140625" style="91" customWidth="1"/>
    <col min="1797" max="1797" width="10.42578125" style="91" bestFit="1" customWidth="1"/>
    <col min="1798" max="1798" width="12.140625" style="91" bestFit="1" customWidth="1"/>
    <col min="1799" max="1799" width="9.5703125" style="91" customWidth="1"/>
    <col min="1800" max="1800" width="16" style="91" bestFit="1" customWidth="1"/>
    <col min="1801" max="1801" width="17.42578125" style="91" customWidth="1"/>
    <col min="1802" max="1803" width="16.5703125" style="91" customWidth="1"/>
    <col min="1804" max="1804" width="16.42578125" style="91" customWidth="1"/>
    <col min="1805" max="1805" width="14.140625" style="91" bestFit="1" customWidth="1"/>
    <col min="1806" max="1806" width="13.85546875" style="91" customWidth="1"/>
    <col min="1807" max="1807" width="16.42578125" style="91" customWidth="1"/>
    <col min="1808" max="1808" width="16.140625" style="91" bestFit="1" customWidth="1"/>
    <col min="1809" max="1809" width="12.42578125" style="91" bestFit="1" customWidth="1"/>
    <col min="1810" max="2048" width="9.140625" style="91"/>
    <col min="2049" max="2049" width="5.85546875" style="91" customWidth="1"/>
    <col min="2050" max="2050" width="12.42578125" style="91" customWidth="1"/>
    <col min="2051" max="2051" width="63.42578125" style="91" customWidth="1"/>
    <col min="2052" max="2052" width="11.140625" style="91" customWidth="1"/>
    <col min="2053" max="2053" width="10.42578125" style="91" bestFit="1" customWidth="1"/>
    <col min="2054" max="2054" width="12.140625" style="91" bestFit="1" customWidth="1"/>
    <col min="2055" max="2055" width="9.5703125" style="91" customWidth="1"/>
    <col min="2056" max="2056" width="16" style="91" bestFit="1" customWidth="1"/>
    <col min="2057" max="2057" width="17.42578125" style="91" customWidth="1"/>
    <col min="2058" max="2059" width="16.5703125" style="91" customWidth="1"/>
    <col min="2060" max="2060" width="16.42578125" style="91" customWidth="1"/>
    <col min="2061" max="2061" width="14.140625" style="91" bestFit="1" customWidth="1"/>
    <col min="2062" max="2062" width="13.85546875" style="91" customWidth="1"/>
    <col min="2063" max="2063" width="16.42578125" style="91" customWidth="1"/>
    <col min="2064" max="2064" width="16.140625" style="91" bestFit="1" customWidth="1"/>
    <col min="2065" max="2065" width="12.42578125" style="91" bestFit="1" customWidth="1"/>
    <col min="2066" max="2304" width="9.140625" style="91"/>
    <col min="2305" max="2305" width="5.85546875" style="91" customWidth="1"/>
    <col min="2306" max="2306" width="12.42578125" style="91" customWidth="1"/>
    <col min="2307" max="2307" width="63.42578125" style="91" customWidth="1"/>
    <col min="2308" max="2308" width="11.140625" style="91" customWidth="1"/>
    <col min="2309" max="2309" width="10.42578125" style="91" bestFit="1" customWidth="1"/>
    <col min="2310" max="2310" width="12.140625" style="91" bestFit="1" customWidth="1"/>
    <col min="2311" max="2311" width="9.5703125" style="91" customWidth="1"/>
    <col min="2312" max="2312" width="16" style="91" bestFit="1" customWidth="1"/>
    <col min="2313" max="2313" width="17.42578125" style="91" customWidth="1"/>
    <col min="2314" max="2315" width="16.5703125" style="91" customWidth="1"/>
    <col min="2316" max="2316" width="16.42578125" style="91" customWidth="1"/>
    <col min="2317" max="2317" width="14.140625" style="91" bestFit="1" customWidth="1"/>
    <col min="2318" max="2318" width="13.85546875" style="91" customWidth="1"/>
    <col min="2319" max="2319" width="16.42578125" style="91" customWidth="1"/>
    <col min="2320" max="2320" width="16.140625" style="91" bestFit="1" customWidth="1"/>
    <col min="2321" max="2321" width="12.42578125" style="91" bestFit="1" customWidth="1"/>
    <col min="2322" max="2560" width="9.140625" style="91"/>
    <col min="2561" max="2561" width="5.85546875" style="91" customWidth="1"/>
    <col min="2562" max="2562" width="12.42578125" style="91" customWidth="1"/>
    <col min="2563" max="2563" width="63.42578125" style="91" customWidth="1"/>
    <col min="2564" max="2564" width="11.140625" style="91" customWidth="1"/>
    <col min="2565" max="2565" width="10.42578125" style="91" bestFit="1" customWidth="1"/>
    <col min="2566" max="2566" width="12.140625" style="91" bestFit="1" customWidth="1"/>
    <col min="2567" max="2567" width="9.5703125" style="91" customWidth="1"/>
    <col min="2568" max="2568" width="16" style="91" bestFit="1" customWidth="1"/>
    <col min="2569" max="2569" width="17.42578125" style="91" customWidth="1"/>
    <col min="2570" max="2571" width="16.5703125" style="91" customWidth="1"/>
    <col min="2572" max="2572" width="16.42578125" style="91" customWidth="1"/>
    <col min="2573" max="2573" width="14.140625" style="91" bestFit="1" customWidth="1"/>
    <col min="2574" max="2574" width="13.85546875" style="91" customWidth="1"/>
    <col min="2575" max="2575" width="16.42578125" style="91" customWidth="1"/>
    <col min="2576" max="2576" width="16.140625" style="91" bestFit="1" customWidth="1"/>
    <col min="2577" max="2577" width="12.42578125" style="91" bestFit="1" customWidth="1"/>
    <col min="2578" max="2816" width="9.140625" style="91"/>
    <col min="2817" max="2817" width="5.85546875" style="91" customWidth="1"/>
    <col min="2818" max="2818" width="12.42578125" style="91" customWidth="1"/>
    <col min="2819" max="2819" width="63.42578125" style="91" customWidth="1"/>
    <col min="2820" max="2820" width="11.140625" style="91" customWidth="1"/>
    <col min="2821" max="2821" width="10.42578125" style="91" bestFit="1" customWidth="1"/>
    <col min="2822" max="2822" width="12.140625" style="91" bestFit="1" customWidth="1"/>
    <col min="2823" max="2823" width="9.5703125" style="91" customWidth="1"/>
    <col min="2824" max="2824" width="16" style="91" bestFit="1" customWidth="1"/>
    <col min="2825" max="2825" width="17.42578125" style="91" customWidth="1"/>
    <col min="2826" max="2827" width="16.5703125" style="91" customWidth="1"/>
    <col min="2828" max="2828" width="16.42578125" style="91" customWidth="1"/>
    <col min="2829" max="2829" width="14.140625" style="91" bestFit="1" customWidth="1"/>
    <col min="2830" max="2830" width="13.85546875" style="91" customWidth="1"/>
    <col min="2831" max="2831" width="16.42578125" style="91" customWidth="1"/>
    <col min="2832" max="2832" width="16.140625" style="91" bestFit="1" customWidth="1"/>
    <col min="2833" max="2833" width="12.42578125" style="91" bestFit="1" customWidth="1"/>
    <col min="2834" max="3072" width="9.140625" style="91"/>
    <col min="3073" max="3073" width="5.85546875" style="91" customWidth="1"/>
    <col min="3074" max="3074" width="12.42578125" style="91" customWidth="1"/>
    <col min="3075" max="3075" width="63.42578125" style="91" customWidth="1"/>
    <col min="3076" max="3076" width="11.140625" style="91" customWidth="1"/>
    <col min="3077" max="3077" width="10.42578125" style="91" bestFit="1" customWidth="1"/>
    <col min="3078" max="3078" width="12.140625" style="91" bestFit="1" customWidth="1"/>
    <col min="3079" max="3079" width="9.5703125" style="91" customWidth="1"/>
    <col min="3080" max="3080" width="16" style="91" bestFit="1" customWidth="1"/>
    <col min="3081" max="3081" width="17.42578125" style="91" customWidth="1"/>
    <col min="3082" max="3083" width="16.5703125" style="91" customWidth="1"/>
    <col min="3084" max="3084" width="16.42578125" style="91" customWidth="1"/>
    <col min="3085" max="3085" width="14.140625" style="91" bestFit="1" customWidth="1"/>
    <col min="3086" max="3086" width="13.85546875" style="91" customWidth="1"/>
    <col min="3087" max="3087" width="16.42578125" style="91" customWidth="1"/>
    <col min="3088" max="3088" width="16.140625" style="91" bestFit="1" customWidth="1"/>
    <col min="3089" max="3089" width="12.42578125" style="91" bestFit="1" customWidth="1"/>
    <col min="3090" max="3328" width="9.140625" style="91"/>
    <col min="3329" max="3329" width="5.85546875" style="91" customWidth="1"/>
    <col min="3330" max="3330" width="12.42578125" style="91" customWidth="1"/>
    <col min="3331" max="3331" width="63.42578125" style="91" customWidth="1"/>
    <col min="3332" max="3332" width="11.140625" style="91" customWidth="1"/>
    <col min="3333" max="3333" width="10.42578125" style="91" bestFit="1" customWidth="1"/>
    <col min="3334" max="3334" width="12.140625" style="91" bestFit="1" customWidth="1"/>
    <col min="3335" max="3335" width="9.5703125" style="91" customWidth="1"/>
    <col min="3336" max="3336" width="16" style="91" bestFit="1" customWidth="1"/>
    <col min="3337" max="3337" width="17.42578125" style="91" customWidth="1"/>
    <col min="3338" max="3339" width="16.5703125" style="91" customWidth="1"/>
    <col min="3340" max="3340" width="16.42578125" style="91" customWidth="1"/>
    <col min="3341" max="3341" width="14.140625" style="91" bestFit="1" customWidth="1"/>
    <col min="3342" max="3342" width="13.85546875" style="91" customWidth="1"/>
    <col min="3343" max="3343" width="16.42578125" style="91" customWidth="1"/>
    <col min="3344" max="3344" width="16.140625" style="91" bestFit="1" customWidth="1"/>
    <col min="3345" max="3345" width="12.42578125" style="91" bestFit="1" customWidth="1"/>
    <col min="3346" max="3584" width="9.140625" style="91"/>
    <col min="3585" max="3585" width="5.85546875" style="91" customWidth="1"/>
    <col min="3586" max="3586" width="12.42578125" style="91" customWidth="1"/>
    <col min="3587" max="3587" width="63.42578125" style="91" customWidth="1"/>
    <col min="3588" max="3588" width="11.140625" style="91" customWidth="1"/>
    <col min="3589" max="3589" width="10.42578125" style="91" bestFit="1" customWidth="1"/>
    <col min="3590" max="3590" width="12.140625" style="91" bestFit="1" customWidth="1"/>
    <col min="3591" max="3591" width="9.5703125" style="91" customWidth="1"/>
    <col min="3592" max="3592" width="16" style="91" bestFit="1" customWidth="1"/>
    <col min="3593" max="3593" width="17.42578125" style="91" customWidth="1"/>
    <col min="3594" max="3595" width="16.5703125" style="91" customWidth="1"/>
    <col min="3596" max="3596" width="16.42578125" style="91" customWidth="1"/>
    <col min="3597" max="3597" width="14.140625" style="91" bestFit="1" customWidth="1"/>
    <col min="3598" max="3598" width="13.85546875" style="91" customWidth="1"/>
    <col min="3599" max="3599" width="16.42578125" style="91" customWidth="1"/>
    <col min="3600" max="3600" width="16.140625" style="91" bestFit="1" customWidth="1"/>
    <col min="3601" max="3601" width="12.42578125" style="91" bestFit="1" customWidth="1"/>
    <col min="3602" max="3840" width="9.140625" style="91"/>
    <col min="3841" max="3841" width="5.85546875" style="91" customWidth="1"/>
    <col min="3842" max="3842" width="12.42578125" style="91" customWidth="1"/>
    <col min="3843" max="3843" width="63.42578125" style="91" customWidth="1"/>
    <col min="3844" max="3844" width="11.140625" style="91" customWidth="1"/>
    <col min="3845" max="3845" width="10.42578125" style="91" bestFit="1" customWidth="1"/>
    <col min="3846" max="3846" width="12.140625" style="91" bestFit="1" customWidth="1"/>
    <col min="3847" max="3847" width="9.5703125" style="91" customWidth="1"/>
    <col min="3848" max="3848" width="16" style="91" bestFit="1" customWidth="1"/>
    <col min="3849" max="3849" width="17.42578125" style="91" customWidth="1"/>
    <col min="3850" max="3851" width="16.5703125" style="91" customWidth="1"/>
    <col min="3852" max="3852" width="16.42578125" style="91" customWidth="1"/>
    <col min="3853" max="3853" width="14.140625" style="91" bestFit="1" customWidth="1"/>
    <col min="3854" max="3854" width="13.85546875" style="91" customWidth="1"/>
    <col min="3855" max="3855" width="16.42578125" style="91" customWidth="1"/>
    <col min="3856" max="3856" width="16.140625" style="91" bestFit="1" customWidth="1"/>
    <col min="3857" max="3857" width="12.42578125" style="91" bestFit="1" customWidth="1"/>
    <col min="3858" max="4096" width="9.140625" style="91"/>
    <col min="4097" max="4097" width="5.85546875" style="91" customWidth="1"/>
    <col min="4098" max="4098" width="12.42578125" style="91" customWidth="1"/>
    <col min="4099" max="4099" width="63.42578125" style="91" customWidth="1"/>
    <col min="4100" max="4100" width="11.140625" style="91" customWidth="1"/>
    <col min="4101" max="4101" width="10.42578125" style="91" bestFit="1" customWidth="1"/>
    <col min="4102" max="4102" width="12.140625" style="91" bestFit="1" customWidth="1"/>
    <col min="4103" max="4103" width="9.5703125" style="91" customWidth="1"/>
    <col min="4104" max="4104" width="16" style="91" bestFit="1" customWidth="1"/>
    <col min="4105" max="4105" width="17.42578125" style="91" customWidth="1"/>
    <col min="4106" max="4107" width="16.5703125" style="91" customWidth="1"/>
    <col min="4108" max="4108" width="16.42578125" style="91" customWidth="1"/>
    <col min="4109" max="4109" width="14.140625" style="91" bestFit="1" customWidth="1"/>
    <col min="4110" max="4110" width="13.85546875" style="91" customWidth="1"/>
    <col min="4111" max="4111" width="16.42578125" style="91" customWidth="1"/>
    <col min="4112" max="4112" width="16.140625" style="91" bestFit="1" customWidth="1"/>
    <col min="4113" max="4113" width="12.42578125" style="91" bestFit="1" customWidth="1"/>
    <col min="4114" max="4352" width="9.140625" style="91"/>
    <col min="4353" max="4353" width="5.85546875" style="91" customWidth="1"/>
    <col min="4354" max="4354" width="12.42578125" style="91" customWidth="1"/>
    <col min="4355" max="4355" width="63.42578125" style="91" customWidth="1"/>
    <col min="4356" max="4356" width="11.140625" style="91" customWidth="1"/>
    <col min="4357" max="4357" width="10.42578125" style="91" bestFit="1" customWidth="1"/>
    <col min="4358" max="4358" width="12.140625" style="91" bestFit="1" customWidth="1"/>
    <col min="4359" max="4359" width="9.5703125" style="91" customWidth="1"/>
    <col min="4360" max="4360" width="16" style="91" bestFit="1" customWidth="1"/>
    <col min="4361" max="4361" width="17.42578125" style="91" customWidth="1"/>
    <col min="4362" max="4363" width="16.5703125" style="91" customWidth="1"/>
    <col min="4364" max="4364" width="16.42578125" style="91" customWidth="1"/>
    <col min="4365" max="4365" width="14.140625" style="91" bestFit="1" customWidth="1"/>
    <col min="4366" max="4366" width="13.85546875" style="91" customWidth="1"/>
    <col min="4367" max="4367" width="16.42578125" style="91" customWidth="1"/>
    <col min="4368" max="4368" width="16.140625" style="91" bestFit="1" customWidth="1"/>
    <col min="4369" max="4369" width="12.42578125" style="91" bestFit="1" customWidth="1"/>
    <col min="4370" max="4608" width="9.140625" style="91"/>
    <col min="4609" max="4609" width="5.85546875" style="91" customWidth="1"/>
    <col min="4610" max="4610" width="12.42578125" style="91" customWidth="1"/>
    <col min="4611" max="4611" width="63.42578125" style="91" customWidth="1"/>
    <col min="4612" max="4612" width="11.140625" style="91" customWidth="1"/>
    <col min="4613" max="4613" width="10.42578125" style="91" bestFit="1" customWidth="1"/>
    <col min="4614" max="4614" width="12.140625" style="91" bestFit="1" customWidth="1"/>
    <col min="4615" max="4615" width="9.5703125" style="91" customWidth="1"/>
    <col min="4616" max="4616" width="16" style="91" bestFit="1" customWidth="1"/>
    <col min="4617" max="4617" width="17.42578125" style="91" customWidth="1"/>
    <col min="4618" max="4619" width="16.5703125" style="91" customWidth="1"/>
    <col min="4620" max="4620" width="16.42578125" style="91" customWidth="1"/>
    <col min="4621" max="4621" width="14.140625" style="91" bestFit="1" customWidth="1"/>
    <col min="4622" max="4622" width="13.85546875" style="91" customWidth="1"/>
    <col min="4623" max="4623" width="16.42578125" style="91" customWidth="1"/>
    <col min="4624" max="4624" width="16.140625" style="91" bestFit="1" customWidth="1"/>
    <col min="4625" max="4625" width="12.42578125" style="91" bestFit="1" customWidth="1"/>
    <col min="4626" max="4864" width="9.140625" style="91"/>
    <col min="4865" max="4865" width="5.85546875" style="91" customWidth="1"/>
    <col min="4866" max="4866" width="12.42578125" style="91" customWidth="1"/>
    <col min="4867" max="4867" width="63.42578125" style="91" customWidth="1"/>
    <col min="4868" max="4868" width="11.140625" style="91" customWidth="1"/>
    <col min="4869" max="4869" width="10.42578125" style="91" bestFit="1" customWidth="1"/>
    <col min="4870" max="4870" width="12.140625" style="91" bestFit="1" customWidth="1"/>
    <col min="4871" max="4871" width="9.5703125" style="91" customWidth="1"/>
    <col min="4872" max="4872" width="16" style="91" bestFit="1" customWidth="1"/>
    <col min="4873" max="4873" width="17.42578125" style="91" customWidth="1"/>
    <col min="4874" max="4875" width="16.5703125" style="91" customWidth="1"/>
    <col min="4876" max="4876" width="16.42578125" style="91" customWidth="1"/>
    <col min="4877" max="4877" width="14.140625" style="91" bestFit="1" customWidth="1"/>
    <col min="4878" max="4878" width="13.85546875" style="91" customWidth="1"/>
    <col min="4879" max="4879" width="16.42578125" style="91" customWidth="1"/>
    <col min="4880" max="4880" width="16.140625" style="91" bestFit="1" customWidth="1"/>
    <col min="4881" max="4881" width="12.42578125" style="91" bestFit="1" customWidth="1"/>
    <col min="4882" max="5120" width="9.140625" style="91"/>
    <col min="5121" max="5121" width="5.85546875" style="91" customWidth="1"/>
    <col min="5122" max="5122" width="12.42578125" style="91" customWidth="1"/>
    <col min="5123" max="5123" width="63.42578125" style="91" customWidth="1"/>
    <col min="5124" max="5124" width="11.140625" style="91" customWidth="1"/>
    <col min="5125" max="5125" width="10.42578125" style="91" bestFit="1" customWidth="1"/>
    <col min="5126" max="5126" width="12.140625" style="91" bestFit="1" customWidth="1"/>
    <col min="5127" max="5127" width="9.5703125" style="91" customWidth="1"/>
    <col min="5128" max="5128" width="16" style="91" bestFit="1" customWidth="1"/>
    <col min="5129" max="5129" width="17.42578125" style="91" customWidth="1"/>
    <col min="5130" max="5131" width="16.5703125" style="91" customWidth="1"/>
    <col min="5132" max="5132" width="16.42578125" style="91" customWidth="1"/>
    <col min="5133" max="5133" width="14.140625" style="91" bestFit="1" customWidth="1"/>
    <col min="5134" max="5134" width="13.85546875" style="91" customWidth="1"/>
    <col min="5135" max="5135" width="16.42578125" style="91" customWidth="1"/>
    <col min="5136" max="5136" width="16.140625" style="91" bestFit="1" customWidth="1"/>
    <col min="5137" max="5137" width="12.42578125" style="91" bestFit="1" customWidth="1"/>
    <col min="5138" max="5376" width="9.140625" style="91"/>
    <col min="5377" max="5377" width="5.85546875" style="91" customWidth="1"/>
    <col min="5378" max="5378" width="12.42578125" style="91" customWidth="1"/>
    <col min="5379" max="5379" width="63.42578125" style="91" customWidth="1"/>
    <col min="5380" max="5380" width="11.140625" style="91" customWidth="1"/>
    <col min="5381" max="5381" width="10.42578125" style="91" bestFit="1" customWidth="1"/>
    <col min="5382" max="5382" width="12.140625" style="91" bestFit="1" customWidth="1"/>
    <col min="5383" max="5383" width="9.5703125" style="91" customWidth="1"/>
    <col min="5384" max="5384" width="16" style="91" bestFit="1" customWidth="1"/>
    <col min="5385" max="5385" width="17.42578125" style="91" customWidth="1"/>
    <col min="5386" max="5387" width="16.5703125" style="91" customWidth="1"/>
    <col min="5388" max="5388" width="16.42578125" style="91" customWidth="1"/>
    <col min="5389" max="5389" width="14.140625" style="91" bestFit="1" customWidth="1"/>
    <col min="5390" max="5390" width="13.85546875" style="91" customWidth="1"/>
    <col min="5391" max="5391" width="16.42578125" style="91" customWidth="1"/>
    <col min="5392" max="5392" width="16.140625" style="91" bestFit="1" customWidth="1"/>
    <col min="5393" max="5393" width="12.42578125" style="91" bestFit="1" customWidth="1"/>
    <col min="5394" max="5632" width="9.140625" style="91"/>
    <col min="5633" max="5633" width="5.85546875" style="91" customWidth="1"/>
    <col min="5634" max="5634" width="12.42578125" style="91" customWidth="1"/>
    <col min="5635" max="5635" width="63.42578125" style="91" customWidth="1"/>
    <col min="5636" max="5636" width="11.140625" style="91" customWidth="1"/>
    <col min="5637" max="5637" width="10.42578125" style="91" bestFit="1" customWidth="1"/>
    <col min="5638" max="5638" width="12.140625" style="91" bestFit="1" customWidth="1"/>
    <col min="5639" max="5639" width="9.5703125" style="91" customWidth="1"/>
    <col min="5640" max="5640" width="16" style="91" bestFit="1" customWidth="1"/>
    <col min="5641" max="5641" width="17.42578125" style="91" customWidth="1"/>
    <col min="5642" max="5643" width="16.5703125" style="91" customWidth="1"/>
    <col min="5644" max="5644" width="16.42578125" style="91" customWidth="1"/>
    <col min="5645" max="5645" width="14.140625" style="91" bestFit="1" customWidth="1"/>
    <col min="5646" max="5646" width="13.85546875" style="91" customWidth="1"/>
    <col min="5647" max="5647" width="16.42578125" style="91" customWidth="1"/>
    <col min="5648" max="5648" width="16.140625" style="91" bestFit="1" customWidth="1"/>
    <col min="5649" max="5649" width="12.42578125" style="91" bestFit="1" customWidth="1"/>
    <col min="5650" max="5888" width="9.140625" style="91"/>
    <col min="5889" max="5889" width="5.85546875" style="91" customWidth="1"/>
    <col min="5890" max="5890" width="12.42578125" style="91" customWidth="1"/>
    <col min="5891" max="5891" width="63.42578125" style="91" customWidth="1"/>
    <col min="5892" max="5892" width="11.140625" style="91" customWidth="1"/>
    <col min="5893" max="5893" width="10.42578125" style="91" bestFit="1" customWidth="1"/>
    <col min="5894" max="5894" width="12.140625" style="91" bestFit="1" customWidth="1"/>
    <col min="5895" max="5895" width="9.5703125" style="91" customWidth="1"/>
    <col min="5896" max="5896" width="16" style="91" bestFit="1" customWidth="1"/>
    <col min="5897" max="5897" width="17.42578125" style="91" customWidth="1"/>
    <col min="5898" max="5899" width="16.5703125" style="91" customWidth="1"/>
    <col min="5900" max="5900" width="16.42578125" style="91" customWidth="1"/>
    <col min="5901" max="5901" width="14.140625" style="91" bestFit="1" customWidth="1"/>
    <col min="5902" max="5902" width="13.85546875" style="91" customWidth="1"/>
    <col min="5903" max="5903" width="16.42578125" style="91" customWidth="1"/>
    <col min="5904" max="5904" width="16.140625" style="91" bestFit="1" customWidth="1"/>
    <col min="5905" max="5905" width="12.42578125" style="91" bestFit="1" customWidth="1"/>
    <col min="5906" max="6144" width="9.140625" style="91"/>
    <col min="6145" max="6145" width="5.85546875" style="91" customWidth="1"/>
    <col min="6146" max="6146" width="12.42578125" style="91" customWidth="1"/>
    <col min="6147" max="6147" width="63.42578125" style="91" customWidth="1"/>
    <col min="6148" max="6148" width="11.140625" style="91" customWidth="1"/>
    <col min="6149" max="6149" width="10.42578125" style="91" bestFit="1" customWidth="1"/>
    <col min="6150" max="6150" width="12.140625" style="91" bestFit="1" customWidth="1"/>
    <col min="6151" max="6151" width="9.5703125" style="91" customWidth="1"/>
    <col min="6152" max="6152" width="16" style="91" bestFit="1" customWidth="1"/>
    <col min="6153" max="6153" width="17.42578125" style="91" customWidth="1"/>
    <col min="6154" max="6155" width="16.5703125" style="91" customWidth="1"/>
    <col min="6156" max="6156" width="16.42578125" style="91" customWidth="1"/>
    <col min="6157" max="6157" width="14.140625" style="91" bestFit="1" customWidth="1"/>
    <col min="6158" max="6158" width="13.85546875" style="91" customWidth="1"/>
    <col min="6159" max="6159" width="16.42578125" style="91" customWidth="1"/>
    <col min="6160" max="6160" width="16.140625" style="91" bestFit="1" customWidth="1"/>
    <col min="6161" max="6161" width="12.42578125" style="91" bestFit="1" customWidth="1"/>
    <col min="6162" max="6400" width="9.140625" style="91"/>
    <col min="6401" max="6401" width="5.85546875" style="91" customWidth="1"/>
    <col min="6402" max="6402" width="12.42578125" style="91" customWidth="1"/>
    <col min="6403" max="6403" width="63.42578125" style="91" customWidth="1"/>
    <col min="6404" max="6404" width="11.140625" style="91" customWidth="1"/>
    <col min="6405" max="6405" width="10.42578125" style="91" bestFit="1" customWidth="1"/>
    <col min="6406" max="6406" width="12.140625" style="91" bestFit="1" customWidth="1"/>
    <col min="6407" max="6407" width="9.5703125" style="91" customWidth="1"/>
    <col min="6408" max="6408" width="16" style="91" bestFit="1" customWidth="1"/>
    <col min="6409" max="6409" width="17.42578125" style="91" customWidth="1"/>
    <col min="6410" max="6411" width="16.5703125" style="91" customWidth="1"/>
    <col min="6412" max="6412" width="16.42578125" style="91" customWidth="1"/>
    <col min="6413" max="6413" width="14.140625" style="91" bestFit="1" customWidth="1"/>
    <col min="6414" max="6414" width="13.85546875" style="91" customWidth="1"/>
    <col min="6415" max="6415" width="16.42578125" style="91" customWidth="1"/>
    <col min="6416" max="6416" width="16.140625" style="91" bestFit="1" customWidth="1"/>
    <col min="6417" max="6417" width="12.42578125" style="91" bestFit="1" customWidth="1"/>
    <col min="6418" max="6656" width="9.140625" style="91"/>
    <col min="6657" max="6657" width="5.85546875" style="91" customWidth="1"/>
    <col min="6658" max="6658" width="12.42578125" style="91" customWidth="1"/>
    <col min="6659" max="6659" width="63.42578125" style="91" customWidth="1"/>
    <col min="6660" max="6660" width="11.140625" style="91" customWidth="1"/>
    <col min="6661" max="6661" width="10.42578125" style="91" bestFit="1" customWidth="1"/>
    <col min="6662" max="6662" width="12.140625" style="91" bestFit="1" customWidth="1"/>
    <col min="6663" max="6663" width="9.5703125" style="91" customWidth="1"/>
    <col min="6664" max="6664" width="16" style="91" bestFit="1" customWidth="1"/>
    <col min="6665" max="6665" width="17.42578125" style="91" customWidth="1"/>
    <col min="6666" max="6667" width="16.5703125" style="91" customWidth="1"/>
    <col min="6668" max="6668" width="16.42578125" style="91" customWidth="1"/>
    <col min="6669" max="6669" width="14.140625" style="91" bestFit="1" customWidth="1"/>
    <col min="6670" max="6670" width="13.85546875" style="91" customWidth="1"/>
    <col min="6671" max="6671" width="16.42578125" style="91" customWidth="1"/>
    <col min="6672" max="6672" width="16.140625" style="91" bestFit="1" customWidth="1"/>
    <col min="6673" max="6673" width="12.42578125" style="91" bestFit="1" customWidth="1"/>
    <col min="6674" max="6912" width="9.140625" style="91"/>
    <col min="6913" max="6913" width="5.85546875" style="91" customWidth="1"/>
    <col min="6914" max="6914" width="12.42578125" style="91" customWidth="1"/>
    <col min="6915" max="6915" width="63.42578125" style="91" customWidth="1"/>
    <col min="6916" max="6916" width="11.140625" style="91" customWidth="1"/>
    <col min="6917" max="6917" width="10.42578125" style="91" bestFit="1" customWidth="1"/>
    <col min="6918" max="6918" width="12.140625" style="91" bestFit="1" customWidth="1"/>
    <col min="6919" max="6919" width="9.5703125" style="91" customWidth="1"/>
    <col min="6920" max="6920" width="16" style="91" bestFit="1" customWidth="1"/>
    <col min="6921" max="6921" width="17.42578125" style="91" customWidth="1"/>
    <col min="6922" max="6923" width="16.5703125" style="91" customWidth="1"/>
    <col min="6924" max="6924" width="16.42578125" style="91" customWidth="1"/>
    <col min="6925" max="6925" width="14.140625" style="91" bestFit="1" customWidth="1"/>
    <col min="6926" max="6926" width="13.85546875" style="91" customWidth="1"/>
    <col min="6927" max="6927" width="16.42578125" style="91" customWidth="1"/>
    <col min="6928" max="6928" width="16.140625" style="91" bestFit="1" customWidth="1"/>
    <col min="6929" max="6929" width="12.42578125" style="91" bestFit="1" customWidth="1"/>
    <col min="6930" max="7168" width="9.140625" style="91"/>
    <col min="7169" max="7169" width="5.85546875" style="91" customWidth="1"/>
    <col min="7170" max="7170" width="12.42578125" style="91" customWidth="1"/>
    <col min="7171" max="7171" width="63.42578125" style="91" customWidth="1"/>
    <col min="7172" max="7172" width="11.140625" style="91" customWidth="1"/>
    <col min="7173" max="7173" width="10.42578125" style="91" bestFit="1" customWidth="1"/>
    <col min="7174" max="7174" width="12.140625" style="91" bestFit="1" customWidth="1"/>
    <col min="7175" max="7175" width="9.5703125" style="91" customWidth="1"/>
    <col min="7176" max="7176" width="16" style="91" bestFit="1" customWidth="1"/>
    <col min="7177" max="7177" width="17.42578125" style="91" customWidth="1"/>
    <col min="7178" max="7179" width="16.5703125" style="91" customWidth="1"/>
    <col min="7180" max="7180" width="16.42578125" style="91" customWidth="1"/>
    <col min="7181" max="7181" width="14.140625" style="91" bestFit="1" customWidth="1"/>
    <col min="7182" max="7182" width="13.85546875" style="91" customWidth="1"/>
    <col min="7183" max="7183" width="16.42578125" style="91" customWidth="1"/>
    <col min="7184" max="7184" width="16.140625" style="91" bestFit="1" customWidth="1"/>
    <col min="7185" max="7185" width="12.42578125" style="91" bestFit="1" customWidth="1"/>
    <col min="7186" max="7424" width="9.140625" style="91"/>
    <col min="7425" max="7425" width="5.85546875" style="91" customWidth="1"/>
    <col min="7426" max="7426" width="12.42578125" style="91" customWidth="1"/>
    <col min="7427" max="7427" width="63.42578125" style="91" customWidth="1"/>
    <col min="7428" max="7428" width="11.140625" style="91" customWidth="1"/>
    <col min="7429" max="7429" width="10.42578125" style="91" bestFit="1" customWidth="1"/>
    <col min="7430" max="7430" width="12.140625" style="91" bestFit="1" customWidth="1"/>
    <col min="7431" max="7431" width="9.5703125" style="91" customWidth="1"/>
    <col min="7432" max="7432" width="16" style="91" bestFit="1" customWidth="1"/>
    <col min="7433" max="7433" width="17.42578125" style="91" customWidth="1"/>
    <col min="7434" max="7435" width="16.5703125" style="91" customWidth="1"/>
    <col min="7436" max="7436" width="16.42578125" style="91" customWidth="1"/>
    <col min="7437" max="7437" width="14.140625" style="91" bestFit="1" customWidth="1"/>
    <col min="7438" max="7438" width="13.85546875" style="91" customWidth="1"/>
    <col min="7439" max="7439" width="16.42578125" style="91" customWidth="1"/>
    <col min="7440" max="7440" width="16.140625" style="91" bestFit="1" customWidth="1"/>
    <col min="7441" max="7441" width="12.42578125" style="91" bestFit="1" customWidth="1"/>
    <col min="7442" max="7680" width="9.140625" style="91"/>
    <col min="7681" max="7681" width="5.85546875" style="91" customWidth="1"/>
    <col min="7682" max="7682" width="12.42578125" style="91" customWidth="1"/>
    <col min="7683" max="7683" width="63.42578125" style="91" customWidth="1"/>
    <col min="7684" max="7684" width="11.140625" style="91" customWidth="1"/>
    <col min="7685" max="7685" width="10.42578125" style="91" bestFit="1" customWidth="1"/>
    <col min="7686" max="7686" width="12.140625" style="91" bestFit="1" customWidth="1"/>
    <col min="7687" max="7687" width="9.5703125" style="91" customWidth="1"/>
    <col min="7688" max="7688" width="16" style="91" bestFit="1" customWidth="1"/>
    <col min="7689" max="7689" width="17.42578125" style="91" customWidth="1"/>
    <col min="7690" max="7691" width="16.5703125" style="91" customWidth="1"/>
    <col min="7692" max="7692" width="16.42578125" style="91" customWidth="1"/>
    <col min="7693" max="7693" width="14.140625" style="91" bestFit="1" customWidth="1"/>
    <col min="7694" max="7694" width="13.85546875" style="91" customWidth="1"/>
    <col min="7695" max="7695" width="16.42578125" style="91" customWidth="1"/>
    <col min="7696" max="7696" width="16.140625" style="91" bestFit="1" customWidth="1"/>
    <col min="7697" max="7697" width="12.42578125" style="91" bestFit="1" customWidth="1"/>
    <col min="7698" max="7936" width="9.140625" style="91"/>
    <col min="7937" max="7937" width="5.85546875" style="91" customWidth="1"/>
    <col min="7938" max="7938" width="12.42578125" style="91" customWidth="1"/>
    <col min="7939" max="7939" width="63.42578125" style="91" customWidth="1"/>
    <col min="7940" max="7940" width="11.140625" style="91" customWidth="1"/>
    <col min="7941" max="7941" width="10.42578125" style="91" bestFit="1" customWidth="1"/>
    <col min="7942" max="7942" width="12.140625" style="91" bestFit="1" customWidth="1"/>
    <col min="7943" max="7943" width="9.5703125" style="91" customWidth="1"/>
    <col min="7944" max="7944" width="16" style="91" bestFit="1" customWidth="1"/>
    <col min="7945" max="7945" width="17.42578125" style="91" customWidth="1"/>
    <col min="7946" max="7947" width="16.5703125" style="91" customWidth="1"/>
    <col min="7948" max="7948" width="16.42578125" style="91" customWidth="1"/>
    <col min="7949" max="7949" width="14.140625" style="91" bestFit="1" customWidth="1"/>
    <col min="7950" max="7950" width="13.85546875" style="91" customWidth="1"/>
    <col min="7951" max="7951" width="16.42578125" style="91" customWidth="1"/>
    <col min="7952" max="7952" width="16.140625" style="91" bestFit="1" customWidth="1"/>
    <col min="7953" max="7953" width="12.42578125" style="91" bestFit="1" customWidth="1"/>
    <col min="7954" max="8192" width="9.140625" style="91"/>
    <col min="8193" max="8193" width="5.85546875" style="91" customWidth="1"/>
    <col min="8194" max="8194" width="12.42578125" style="91" customWidth="1"/>
    <col min="8195" max="8195" width="63.42578125" style="91" customWidth="1"/>
    <col min="8196" max="8196" width="11.140625" style="91" customWidth="1"/>
    <col min="8197" max="8197" width="10.42578125" style="91" bestFit="1" customWidth="1"/>
    <col min="8198" max="8198" width="12.140625" style="91" bestFit="1" customWidth="1"/>
    <col min="8199" max="8199" width="9.5703125" style="91" customWidth="1"/>
    <col min="8200" max="8200" width="16" style="91" bestFit="1" customWidth="1"/>
    <col min="8201" max="8201" width="17.42578125" style="91" customWidth="1"/>
    <col min="8202" max="8203" width="16.5703125" style="91" customWidth="1"/>
    <col min="8204" max="8204" width="16.42578125" style="91" customWidth="1"/>
    <col min="8205" max="8205" width="14.140625" style="91" bestFit="1" customWidth="1"/>
    <col min="8206" max="8206" width="13.85546875" style="91" customWidth="1"/>
    <col min="8207" max="8207" width="16.42578125" style="91" customWidth="1"/>
    <col min="8208" max="8208" width="16.140625" style="91" bestFit="1" customWidth="1"/>
    <col min="8209" max="8209" width="12.42578125" style="91" bestFit="1" customWidth="1"/>
    <col min="8210" max="8448" width="9.140625" style="91"/>
    <col min="8449" max="8449" width="5.85546875" style="91" customWidth="1"/>
    <col min="8450" max="8450" width="12.42578125" style="91" customWidth="1"/>
    <col min="8451" max="8451" width="63.42578125" style="91" customWidth="1"/>
    <col min="8452" max="8452" width="11.140625" style="91" customWidth="1"/>
    <col min="8453" max="8453" width="10.42578125" style="91" bestFit="1" customWidth="1"/>
    <col min="8454" max="8454" width="12.140625" style="91" bestFit="1" customWidth="1"/>
    <col min="8455" max="8455" width="9.5703125" style="91" customWidth="1"/>
    <col min="8456" max="8456" width="16" style="91" bestFit="1" customWidth="1"/>
    <col min="8457" max="8457" width="17.42578125" style="91" customWidth="1"/>
    <col min="8458" max="8459" width="16.5703125" style="91" customWidth="1"/>
    <col min="8460" max="8460" width="16.42578125" style="91" customWidth="1"/>
    <col min="8461" max="8461" width="14.140625" style="91" bestFit="1" customWidth="1"/>
    <col min="8462" max="8462" width="13.85546875" style="91" customWidth="1"/>
    <col min="8463" max="8463" width="16.42578125" style="91" customWidth="1"/>
    <col min="8464" max="8464" width="16.140625" style="91" bestFit="1" customWidth="1"/>
    <col min="8465" max="8465" width="12.42578125" style="91" bestFit="1" customWidth="1"/>
    <col min="8466" max="8704" width="9.140625" style="91"/>
    <col min="8705" max="8705" width="5.85546875" style="91" customWidth="1"/>
    <col min="8706" max="8706" width="12.42578125" style="91" customWidth="1"/>
    <col min="8707" max="8707" width="63.42578125" style="91" customWidth="1"/>
    <col min="8708" max="8708" width="11.140625" style="91" customWidth="1"/>
    <col min="8709" max="8709" width="10.42578125" style="91" bestFit="1" customWidth="1"/>
    <col min="8710" max="8710" width="12.140625" style="91" bestFit="1" customWidth="1"/>
    <col min="8711" max="8711" width="9.5703125" style="91" customWidth="1"/>
    <col min="8712" max="8712" width="16" style="91" bestFit="1" customWidth="1"/>
    <col min="8713" max="8713" width="17.42578125" style="91" customWidth="1"/>
    <col min="8714" max="8715" width="16.5703125" style="91" customWidth="1"/>
    <col min="8716" max="8716" width="16.42578125" style="91" customWidth="1"/>
    <col min="8717" max="8717" width="14.140625" style="91" bestFit="1" customWidth="1"/>
    <col min="8718" max="8718" width="13.85546875" style="91" customWidth="1"/>
    <col min="8719" max="8719" width="16.42578125" style="91" customWidth="1"/>
    <col min="8720" max="8720" width="16.140625" style="91" bestFit="1" customWidth="1"/>
    <col min="8721" max="8721" width="12.42578125" style="91" bestFit="1" customWidth="1"/>
    <col min="8722" max="8960" width="9.140625" style="91"/>
    <col min="8961" max="8961" width="5.85546875" style="91" customWidth="1"/>
    <col min="8962" max="8962" width="12.42578125" style="91" customWidth="1"/>
    <col min="8963" max="8963" width="63.42578125" style="91" customWidth="1"/>
    <col min="8964" max="8964" width="11.140625" style="91" customWidth="1"/>
    <col min="8965" max="8965" width="10.42578125" style="91" bestFit="1" customWidth="1"/>
    <col min="8966" max="8966" width="12.140625" style="91" bestFit="1" customWidth="1"/>
    <col min="8967" max="8967" width="9.5703125" style="91" customWidth="1"/>
    <col min="8968" max="8968" width="16" style="91" bestFit="1" customWidth="1"/>
    <col min="8969" max="8969" width="17.42578125" style="91" customWidth="1"/>
    <col min="8970" max="8971" width="16.5703125" style="91" customWidth="1"/>
    <col min="8972" max="8972" width="16.42578125" style="91" customWidth="1"/>
    <col min="8973" max="8973" width="14.140625" style="91" bestFit="1" customWidth="1"/>
    <col min="8974" max="8974" width="13.85546875" style="91" customWidth="1"/>
    <col min="8975" max="8975" width="16.42578125" style="91" customWidth="1"/>
    <col min="8976" max="8976" width="16.140625" style="91" bestFit="1" customWidth="1"/>
    <col min="8977" max="8977" width="12.42578125" style="91" bestFit="1" customWidth="1"/>
    <col min="8978" max="9216" width="9.140625" style="91"/>
    <col min="9217" max="9217" width="5.85546875" style="91" customWidth="1"/>
    <col min="9218" max="9218" width="12.42578125" style="91" customWidth="1"/>
    <col min="9219" max="9219" width="63.42578125" style="91" customWidth="1"/>
    <col min="9220" max="9220" width="11.140625" style="91" customWidth="1"/>
    <col min="9221" max="9221" width="10.42578125" style="91" bestFit="1" customWidth="1"/>
    <col min="9222" max="9222" width="12.140625" style="91" bestFit="1" customWidth="1"/>
    <col min="9223" max="9223" width="9.5703125" style="91" customWidth="1"/>
    <col min="9224" max="9224" width="16" style="91" bestFit="1" customWidth="1"/>
    <col min="9225" max="9225" width="17.42578125" style="91" customWidth="1"/>
    <col min="9226" max="9227" width="16.5703125" style="91" customWidth="1"/>
    <col min="9228" max="9228" width="16.42578125" style="91" customWidth="1"/>
    <col min="9229" max="9229" width="14.140625" style="91" bestFit="1" customWidth="1"/>
    <col min="9230" max="9230" width="13.85546875" style="91" customWidth="1"/>
    <col min="9231" max="9231" width="16.42578125" style="91" customWidth="1"/>
    <col min="9232" max="9232" width="16.140625" style="91" bestFit="1" customWidth="1"/>
    <col min="9233" max="9233" width="12.42578125" style="91" bestFit="1" customWidth="1"/>
    <col min="9234" max="9472" width="9.140625" style="91"/>
    <col min="9473" max="9473" width="5.85546875" style="91" customWidth="1"/>
    <col min="9474" max="9474" width="12.42578125" style="91" customWidth="1"/>
    <col min="9475" max="9475" width="63.42578125" style="91" customWidth="1"/>
    <col min="9476" max="9476" width="11.140625" style="91" customWidth="1"/>
    <col min="9477" max="9477" width="10.42578125" style="91" bestFit="1" customWidth="1"/>
    <col min="9478" max="9478" width="12.140625" style="91" bestFit="1" customWidth="1"/>
    <col min="9479" max="9479" width="9.5703125" style="91" customWidth="1"/>
    <col min="9480" max="9480" width="16" style="91" bestFit="1" customWidth="1"/>
    <col min="9481" max="9481" width="17.42578125" style="91" customWidth="1"/>
    <col min="9482" max="9483" width="16.5703125" style="91" customWidth="1"/>
    <col min="9484" max="9484" width="16.42578125" style="91" customWidth="1"/>
    <col min="9485" max="9485" width="14.140625" style="91" bestFit="1" customWidth="1"/>
    <col min="9486" max="9486" width="13.85546875" style="91" customWidth="1"/>
    <col min="9487" max="9487" width="16.42578125" style="91" customWidth="1"/>
    <col min="9488" max="9488" width="16.140625" style="91" bestFit="1" customWidth="1"/>
    <col min="9489" max="9489" width="12.42578125" style="91" bestFit="1" customWidth="1"/>
    <col min="9490" max="9728" width="9.140625" style="91"/>
    <col min="9729" max="9729" width="5.85546875" style="91" customWidth="1"/>
    <col min="9730" max="9730" width="12.42578125" style="91" customWidth="1"/>
    <col min="9731" max="9731" width="63.42578125" style="91" customWidth="1"/>
    <col min="9732" max="9732" width="11.140625" style="91" customWidth="1"/>
    <col min="9733" max="9733" width="10.42578125" style="91" bestFit="1" customWidth="1"/>
    <col min="9734" max="9734" width="12.140625" style="91" bestFit="1" customWidth="1"/>
    <col min="9735" max="9735" width="9.5703125" style="91" customWidth="1"/>
    <col min="9736" max="9736" width="16" style="91" bestFit="1" customWidth="1"/>
    <col min="9737" max="9737" width="17.42578125" style="91" customWidth="1"/>
    <col min="9738" max="9739" width="16.5703125" style="91" customWidth="1"/>
    <col min="9740" max="9740" width="16.42578125" style="91" customWidth="1"/>
    <col min="9741" max="9741" width="14.140625" style="91" bestFit="1" customWidth="1"/>
    <col min="9742" max="9742" width="13.85546875" style="91" customWidth="1"/>
    <col min="9743" max="9743" width="16.42578125" style="91" customWidth="1"/>
    <col min="9744" max="9744" width="16.140625" style="91" bestFit="1" customWidth="1"/>
    <col min="9745" max="9745" width="12.42578125" style="91" bestFit="1" customWidth="1"/>
    <col min="9746" max="9984" width="9.140625" style="91"/>
    <col min="9985" max="9985" width="5.85546875" style="91" customWidth="1"/>
    <col min="9986" max="9986" width="12.42578125" style="91" customWidth="1"/>
    <col min="9987" max="9987" width="63.42578125" style="91" customWidth="1"/>
    <col min="9988" max="9988" width="11.140625" style="91" customWidth="1"/>
    <col min="9989" max="9989" width="10.42578125" style="91" bestFit="1" customWidth="1"/>
    <col min="9990" max="9990" width="12.140625" style="91" bestFit="1" customWidth="1"/>
    <col min="9991" max="9991" width="9.5703125" style="91" customWidth="1"/>
    <col min="9992" max="9992" width="16" style="91" bestFit="1" customWidth="1"/>
    <col min="9993" max="9993" width="17.42578125" style="91" customWidth="1"/>
    <col min="9994" max="9995" width="16.5703125" style="91" customWidth="1"/>
    <col min="9996" max="9996" width="16.42578125" style="91" customWidth="1"/>
    <col min="9997" max="9997" width="14.140625" style="91" bestFit="1" customWidth="1"/>
    <col min="9998" max="9998" width="13.85546875" style="91" customWidth="1"/>
    <col min="9999" max="9999" width="16.42578125" style="91" customWidth="1"/>
    <col min="10000" max="10000" width="16.140625" style="91" bestFit="1" customWidth="1"/>
    <col min="10001" max="10001" width="12.42578125" style="91" bestFit="1" customWidth="1"/>
    <col min="10002" max="10240" width="9.140625" style="91"/>
    <col min="10241" max="10241" width="5.85546875" style="91" customWidth="1"/>
    <col min="10242" max="10242" width="12.42578125" style="91" customWidth="1"/>
    <col min="10243" max="10243" width="63.42578125" style="91" customWidth="1"/>
    <col min="10244" max="10244" width="11.140625" style="91" customWidth="1"/>
    <col min="10245" max="10245" width="10.42578125" style="91" bestFit="1" customWidth="1"/>
    <col min="10246" max="10246" width="12.140625" style="91" bestFit="1" customWidth="1"/>
    <col min="10247" max="10247" width="9.5703125" style="91" customWidth="1"/>
    <col min="10248" max="10248" width="16" style="91" bestFit="1" customWidth="1"/>
    <col min="10249" max="10249" width="17.42578125" style="91" customWidth="1"/>
    <col min="10250" max="10251" width="16.5703125" style="91" customWidth="1"/>
    <col min="10252" max="10252" width="16.42578125" style="91" customWidth="1"/>
    <col min="10253" max="10253" width="14.140625" style="91" bestFit="1" customWidth="1"/>
    <col min="10254" max="10254" width="13.85546875" style="91" customWidth="1"/>
    <col min="10255" max="10255" width="16.42578125" style="91" customWidth="1"/>
    <col min="10256" max="10256" width="16.140625" style="91" bestFit="1" customWidth="1"/>
    <col min="10257" max="10257" width="12.42578125" style="91" bestFit="1" customWidth="1"/>
    <col min="10258" max="10496" width="9.140625" style="91"/>
    <col min="10497" max="10497" width="5.85546875" style="91" customWidth="1"/>
    <col min="10498" max="10498" width="12.42578125" style="91" customWidth="1"/>
    <col min="10499" max="10499" width="63.42578125" style="91" customWidth="1"/>
    <col min="10500" max="10500" width="11.140625" style="91" customWidth="1"/>
    <col min="10501" max="10501" width="10.42578125" style="91" bestFit="1" customWidth="1"/>
    <col min="10502" max="10502" width="12.140625" style="91" bestFit="1" customWidth="1"/>
    <col min="10503" max="10503" width="9.5703125" style="91" customWidth="1"/>
    <col min="10504" max="10504" width="16" style="91" bestFit="1" customWidth="1"/>
    <col min="10505" max="10505" width="17.42578125" style="91" customWidth="1"/>
    <col min="10506" max="10507" width="16.5703125" style="91" customWidth="1"/>
    <col min="10508" max="10508" width="16.42578125" style="91" customWidth="1"/>
    <col min="10509" max="10509" width="14.140625" style="91" bestFit="1" customWidth="1"/>
    <col min="10510" max="10510" width="13.85546875" style="91" customWidth="1"/>
    <col min="10511" max="10511" width="16.42578125" style="91" customWidth="1"/>
    <col min="10512" max="10512" width="16.140625" style="91" bestFit="1" customWidth="1"/>
    <col min="10513" max="10513" width="12.42578125" style="91" bestFit="1" customWidth="1"/>
    <col min="10514" max="10752" width="9.140625" style="91"/>
    <col min="10753" max="10753" width="5.85546875" style="91" customWidth="1"/>
    <col min="10754" max="10754" width="12.42578125" style="91" customWidth="1"/>
    <col min="10755" max="10755" width="63.42578125" style="91" customWidth="1"/>
    <col min="10756" max="10756" width="11.140625" style="91" customWidth="1"/>
    <col min="10757" max="10757" width="10.42578125" style="91" bestFit="1" customWidth="1"/>
    <col min="10758" max="10758" width="12.140625" style="91" bestFit="1" customWidth="1"/>
    <col min="10759" max="10759" width="9.5703125" style="91" customWidth="1"/>
    <col min="10760" max="10760" width="16" style="91" bestFit="1" customWidth="1"/>
    <col min="10761" max="10761" width="17.42578125" style="91" customWidth="1"/>
    <col min="10762" max="10763" width="16.5703125" style="91" customWidth="1"/>
    <col min="10764" max="10764" width="16.42578125" style="91" customWidth="1"/>
    <col min="10765" max="10765" width="14.140625" style="91" bestFit="1" customWidth="1"/>
    <col min="10766" max="10766" width="13.85546875" style="91" customWidth="1"/>
    <col min="10767" max="10767" width="16.42578125" style="91" customWidth="1"/>
    <col min="10768" max="10768" width="16.140625" style="91" bestFit="1" customWidth="1"/>
    <col min="10769" max="10769" width="12.42578125" style="91" bestFit="1" customWidth="1"/>
    <col min="10770" max="11008" width="9.140625" style="91"/>
    <col min="11009" max="11009" width="5.85546875" style="91" customWidth="1"/>
    <col min="11010" max="11010" width="12.42578125" style="91" customWidth="1"/>
    <col min="11011" max="11011" width="63.42578125" style="91" customWidth="1"/>
    <col min="11012" max="11012" width="11.140625" style="91" customWidth="1"/>
    <col min="11013" max="11013" width="10.42578125" style="91" bestFit="1" customWidth="1"/>
    <col min="11014" max="11014" width="12.140625" style="91" bestFit="1" customWidth="1"/>
    <col min="11015" max="11015" width="9.5703125" style="91" customWidth="1"/>
    <col min="11016" max="11016" width="16" style="91" bestFit="1" customWidth="1"/>
    <col min="11017" max="11017" width="17.42578125" style="91" customWidth="1"/>
    <col min="11018" max="11019" width="16.5703125" style="91" customWidth="1"/>
    <col min="11020" max="11020" width="16.42578125" style="91" customWidth="1"/>
    <col min="11021" max="11021" width="14.140625" style="91" bestFit="1" customWidth="1"/>
    <col min="11022" max="11022" width="13.85546875" style="91" customWidth="1"/>
    <col min="11023" max="11023" width="16.42578125" style="91" customWidth="1"/>
    <col min="11024" max="11024" width="16.140625" style="91" bestFit="1" customWidth="1"/>
    <col min="11025" max="11025" width="12.42578125" style="91" bestFit="1" customWidth="1"/>
    <col min="11026" max="11264" width="9.140625" style="91"/>
    <col min="11265" max="11265" width="5.85546875" style="91" customWidth="1"/>
    <col min="11266" max="11266" width="12.42578125" style="91" customWidth="1"/>
    <col min="11267" max="11267" width="63.42578125" style="91" customWidth="1"/>
    <col min="11268" max="11268" width="11.140625" style="91" customWidth="1"/>
    <col min="11269" max="11269" width="10.42578125" style="91" bestFit="1" customWidth="1"/>
    <col min="11270" max="11270" width="12.140625" style="91" bestFit="1" customWidth="1"/>
    <col min="11271" max="11271" width="9.5703125" style="91" customWidth="1"/>
    <col min="11272" max="11272" width="16" style="91" bestFit="1" customWidth="1"/>
    <col min="11273" max="11273" width="17.42578125" style="91" customWidth="1"/>
    <col min="11274" max="11275" width="16.5703125" style="91" customWidth="1"/>
    <col min="11276" max="11276" width="16.42578125" style="91" customWidth="1"/>
    <col min="11277" max="11277" width="14.140625" style="91" bestFit="1" customWidth="1"/>
    <col min="11278" max="11278" width="13.85546875" style="91" customWidth="1"/>
    <col min="11279" max="11279" width="16.42578125" style="91" customWidth="1"/>
    <col min="11280" max="11280" width="16.140625" style="91" bestFit="1" customWidth="1"/>
    <col min="11281" max="11281" width="12.42578125" style="91" bestFit="1" customWidth="1"/>
    <col min="11282" max="11520" width="9.140625" style="91"/>
    <col min="11521" max="11521" width="5.85546875" style="91" customWidth="1"/>
    <col min="11522" max="11522" width="12.42578125" style="91" customWidth="1"/>
    <col min="11523" max="11523" width="63.42578125" style="91" customWidth="1"/>
    <col min="11524" max="11524" width="11.140625" style="91" customWidth="1"/>
    <col min="11525" max="11525" width="10.42578125" style="91" bestFit="1" customWidth="1"/>
    <col min="11526" max="11526" width="12.140625" style="91" bestFit="1" customWidth="1"/>
    <col min="11527" max="11527" width="9.5703125" style="91" customWidth="1"/>
    <col min="11528" max="11528" width="16" style="91" bestFit="1" customWidth="1"/>
    <col min="11529" max="11529" width="17.42578125" style="91" customWidth="1"/>
    <col min="11530" max="11531" width="16.5703125" style="91" customWidth="1"/>
    <col min="11532" max="11532" width="16.42578125" style="91" customWidth="1"/>
    <col min="11533" max="11533" width="14.140625" style="91" bestFit="1" customWidth="1"/>
    <col min="11534" max="11534" width="13.85546875" style="91" customWidth="1"/>
    <col min="11535" max="11535" width="16.42578125" style="91" customWidth="1"/>
    <col min="11536" max="11536" width="16.140625" style="91" bestFit="1" customWidth="1"/>
    <col min="11537" max="11537" width="12.42578125" style="91" bestFit="1" customWidth="1"/>
    <col min="11538" max="11776" width="9.140625" style="91"/>
    <col min="11777" max="11777" width="5.85546875" style="91" customWidth="1"/>
    <col min="11778" max="11778" width="12.42578125" style="91" customWidth="1"/>
    <col min="11779" max="11779" width="63.42578125" style="91" customWidth="1"/>
    <col min="11780" max="11780" width="11.140625" style="91" customWidth="1"/>
    <col min="11781" max="11781" width="10.42578125" style="91" bestFit="1" customWidth="1"/>
    <col min="11782" max="11782" width="12.140625" style="91" bestFit="1" customWidth="1"/>
    <col min="11783" max="11783" width="9.5703125" style="91" customWidth="1"/>
    <col min="11784" max="11784" width="16" style="91" bestFit="1" customWidth="1"/>
    <col min="11785" max="11785" width="17.42578125" style="91" customWidth="1"/>
    <col min="11786" max="11787" width="16.5703125" style="91" customWidth="1"/>
    <col min="11788" max="11788" width="16.42578125" style="91" customWidth="1"/>
    <col min="11789" max="11789" width="14.140625" style="91" bestFit="1" customWidth="1"/>
    <col min="11790" max="11790" width="13.85546875" style="91" customWidth="1"/>
    <col min="11791" max="11791" width="16.42578125" style="91" customWidth="1"/>
    <col min="11792" max="11792" width="16.140625" style="91" bestFit="1" customWidth="1"/>
    <col min="11793" max="11793" width="12.42578125" style="91" bestFit="1" customWidth="1"/>
    <col min="11794" max="12032" width="9.140625" style="91"/>
    <col min="12033" max="12033" width="5.85546875" style="91" customWidth="1"/>
    <col min="12034" max="12034" width="12.42578125" style="91" customWidth="1"/>
    <col min="12035" max="12035" width="63.42578125" style="91" customWidth="1"/>
    <col min="12036" max="12036" width="11.140625" style="91" customWidth="1"/>
    <col min="12037" max="12037" width="10.42578125" style="91" bestFit="1" customWidth="1"/>
    <col min="12038" max="12038" width="12.140625" style="91" bestFit="1" customWidth="1"/>
    <col min="12039" max="12039" width="9.5703125" style="91" customWidth="1"/>
    <col min="12040" max="12040" width="16" style="91" bestFit="1" customWidth="1"/>
    <col min="12041" max="12041" width="17.42578125" style="91" customWidth="1"/>
    <col min="12042" max="12043" width="16.5703125" style="91" customWidth="1"/>
    <col min="12044" max="12044" width="16.42578125" style="91" customWidth="1"/>
    <col min="12045" max="12045" width="14.140625" style="91" bestFit="1" customWidth="1"/>
    <col min="12046" max="12046" width="13.85546875" style="91" customWidth="1"/>
    <col min="12047" max="12047" width="16.42578125" style="91" customWidth="1"/>
    <col min="12048" max="12048" width="16.140625" style="91" bestFit="1" customWidth="1"/>
    <col min="12049" max="12049" width="12.42578125" style="91" bestFit="1" customWidth="1"/>
    <col min="12050" max="12288" width="9.140625" style="91"/>
    <col min="12289" max="12289" width="5.85546875" style="91" customWidth="1"/>
    <col min="12290" max="12290" width="12.42578125" style="91" customWidth="1"/>
    <col min="12291" max="12291" width="63.42578125" style="91" customWidth="1"/>
    <col min="12292" max="12292" width="11.140625" style="91" customWidth="1"/>
    <col min="12293" max="12293" width="10.42578125" style="91" bestFit="1" customWidth="1"/>
    <col min="12294" max="12294" width="12.140625" style="91" bestFit="1" customWidth="1"/>
    <col min="12295" max="12295" width="9.5703125" style="91" customWidth="1"/>
    <col min="12296" max="12296" width="16" style="91" bestFit="1" customWidth="1"/>
    <col min="12297" max="12297" width="17.42578125" style="91" customWidth="1"/>
    <col min="12298" max="12299" width="16.5703125" style="91" customWidth="1"/>
    <col min="12300" max="12300" width="16.42578125" style="91" customWidth="1"/>
    <col min="12301" max="12301" width="14.140625" style="91" bestFit="1" customWidth="1"/>
    <col min="12302" max="12302" width="13.85546875" style="91" customWidth="1"/>
    <col min="12303" max="12303" width="16.42578125" style="91" customWidth="1"/>
    <col min="12304" max="12304" width="16.140625" style="91" bestFit="1" customWidth="1"/>
    <col min="12305" max="12305" width="12.42578125" style="91" bestFit="1" customWidth="1"/>
    <col min="12306" max="12544" width="9.140625" style="91"/>
    <col min="12545" max="12545" width="5.85546875" style="91" customWidth="1"/>
    <col min="12546" max="12546" width="12.42578125" style="91" customWidth="1"/>
    <col min="12547" max="12547" width="63.42578125" style="91" customWidth="1"/>
    <col min="12548" max="12548" width="11.140625" style="91" customWidth="1"/>
    <col min="12549" max="12549" width="10.42578125" style="91" bestFit="1" customWidth="1"/>
    <col min="12550" max="12550" width="12.140625" style="91" bestFit="1" customWidth="1"/>
    <col min="12551" max="12551" width="9.5703125" style="91" customWidth="1"/>
    <col min="12552" max="12552" width="16" style="91" bestFit="1" customWidth="1"/>
    <col min="12553" max="12553" width="17.42578125" style="91" customWidth="1"/>
    <col min="12554" max="12555" width="16.5703125" style="91" customWidth="1"/>
    <col min="12556" max="12556" width="16.42578125" style="91" customWidth="1"/>
    <col min="12557" max="12557" width="14.140625" style="91" bestFit="1" customWidth="1"/>
    <col min="12558" max="12558" width="13.85546875" style="91" customWidth="1"/>
    <col min="12559" max="12559" width="16.42578125" style="91" customWidth="1"/>
    <col min="12560" max="12560" width="16.140625" style="91" bestFit="1" customWidth="1"/>
    <col min="12561" max="12561" width="12.42578125" style="91" bestFit="1" customWidth="1"/>
    <col min="12562" max="12800" width="9.140625" style="91"/>
    <col min="12801" max="12801" width="5.85546875" style="91" customWidth="1"/>
    <col min="12802" max="12802" width="12.42578125" style="91" customWidth="1"/>
    <col min="12803" max="12803" width="63.42578125" style="91" customWidth="1"/>
    <col min="12804" max="12804" width="11.140625" style="91" customWidth="1"/>
    <col min="12805" max="12805" width="10.42578125" style="91" bestFit="1" customWidth="1"/>
    <col min="12806" max="12806" width="12.140625" style="91" bestFit="1" customWidth="1"/>
    <col min="12807" max="12807" width="9.5703125" style="91" customWidth="1"/>
    <col min="12808" max="12808" width="16" style="91" bestFit="1" customWidth="1"/>
    <col min="12809" max="12809" width="17.42578125" style="91" customWidth="1"/>
    <col min="12810" max="12811" width="16.5703125" style="91" customWidth="1"/>
    <col min="12812" max="12812" width="16.42578125" style="91" customWidth="1"/>
    <col min="12813" max="12813" width="14.140625" style="91" bestFit="1" customWidth="1"/>
    <col min="12814" max="12814" width="13.85546875" style="91" customWidth="1"/>
    <col min="12815" max="12815" width="16.42578125" style="91" customWidth="1"/>
    <col min="12816" max="12816" width="16.140625" style="91" bestFit="1" customWidth="1"/>
    <col min="12817" max="12817" width="12.42578125" style="91" bestFit="1" customWidth="1"/>
    <col min="12818" max="13056" width="9.140625" style="91"/>
    <col min="13057" max="13057" width="5.85546875" style="91" customWidth="1"/>
    <col min="13058" max="13058" width="12.42578125" style="91" customWidth="1"/>
    <col min="13059" max="13059" width="63.42578125" style="91" customWidth="1"/>
    <col min="13060" max="13060" width="11.140625" style="91" customWidth="1"/>
    <col min="13061" max="13061" width="10.42578125" style="91" bestFit="1" customWidth="1"/>
    <col min="13062" max="13062" width="12.140625" style="91" bestFit="1" customWidth="1"/>
    <col min="13063" max="13063" width="9.5703125" style="91" customWidth="1"/>
    <col min="13064" max="13064" width="16" style="91" bestFit="1" customWidth="1"/>
    <col min="13065" max="13065" width="17.42578125" style="91" customWidth="1"/>
    <col min="13066" max="13067" width="16.5703125" style="91" customWidth="1"/>
    <col min="13068" max="13068" width="16.42578125" style="91" customWidth="1"/>
    <col min="13069" max="13069" width="14.140625" style="91" bestFit="1" customWidth="1"/>
    <col min="13070" max="13070" width="13.85546875" style="91" customWidth="1"/>
    <col min="13071" max="13071" width="16.42578125" style="91" customWidth="1"/>
    <col min="13072" max="13072" width="16.140625" style="91" bestFit="1" customWidth="1"/>
    <col min="13073" max="13073" width="12.42578125" style="91" bestFit="1" customWidth="1"/>
    <col min="13074" max="13312" width="9.140625" style="91"/>
    <col min="13313" max="13313" width="5.85546875" style="91" customWidth="1"/>
    <col min="13314" max="13314" width="12.42578125" style="91" customWidth="1"/>
    <col min="13315" max="13315" width="63.42578125" style="91" customWidth="1"/>
    <col min="13316" max="13316" width="11.140625" style="91" customWidth="1"/>
    <col min="13317" max="13317" width="10.42578125" style="91" bestFit="1" customWidth="1"/>
    <col min="13318" max="13318" width="12.140625" style="91" bestFit="1" customWidth="1"/>
    <col min="13319" max="13319" width="9.5703125" style="91" customWidth="1"/>
    <col min="13320" max="13320" width="16" style="91" bestFit="1" customWidth="1"/>
    <col min="13321" max="13321" width="17.42578125" style="91" customWidth="1"/>
    <col min="13322" max="13323" width="16.5703125" style="91" customWidth="1"/>
    <col min="13324" max="13324" width="16.42578125" style="91" customWidth="1"/>
    <col min="13325" max="13325" width="14.140625" style="91" bestFit="1" customWidth="1"/>
    <col min="13326" max="13326" width="13.85546875" style="91" customWidth="1"/>
    <col min="13327" max="13327" width="16.42578125" style="91" customWidth="1"/>
    <col min="13328" max="13328" width="16.140625" style="91" bestFit="1" customWidth="1"/>
    <col min="13329" max="13329" width="12.42578125" style="91" bestFit="1" customWidth="1"/>
    <col min="13330" max="13568" width="9.140625" style="91"/>
    <col min="13569" max="13569" width="5.85546875" style="91" customWidth="1"/>
    <col min="13570" max="13570" width="12.42578125" style="91" customWidth="1"/>
    <col min="13571" max="13571" width="63.42578125" style="91" customWidth="1"/>
    <col min="13572" max="13572" width="11.140625" style="91" customWidth="1"/>
    <col min="13573" max="13573" width="10.42578125" style="91" bestFit="1" customWidth="1"/>
    <col min="13574" max="13574" width="12.140625" style="91" bestFit="1" customWidth="1"/>
    <col min="13575" max="13575" width="9.5703125" style="91" customWidth="1"/>
    <col min="13576" max="13576" width="16" style="91" bestFit="1" customWidth="1"/>
    <col min="13577" max="13577" width="17.42578125" style="91" customWidth="1"/>
    <col min="13578" max="13579" width="16.5703125" style="91" customWidth="1"/>
    <col min="13580" max="13580" width="16.42578125" style="91" customWidth="1"/>
    <col min="13581" max="13581" width="14.140625" style="91" bestFit="1" customWidth="1"/>
    <col min="13582" max="13582" width="13.85546875" style="91" customWidth="1"/>
    <col min="13583" max="13583" width="16.42578125" style="91" customWidth="1"/>
    <col min="13584" max="13584" width="16.140625" style="91" bestFit="1" customWidth="1"/>
    <col min="13585" max="13585" width="12.42578125" style="91" bestFit="1" customWidth="1"/>
    <col min="13586" max="13824" width="9.140625" style="91"/>
    <col min="13825" max="13825" width="5.85546875" style="91" customWidth="1"/>
    <col min="13826" max="13826" width="12.42578125" style="91" customWidth="1"/>
    <col min="13827" max="13827" width="63.42578125" style="91" customWidth="1"/>
    <col min="13828" max="13828" width="11.140625" style="91" customWidth="1"/>
    <col min="13829" max="13829" width="10.42578125" style="91" bestFit="1" customWidth="1"/>
    <col min="13830" max="13830" width="12.140625" style="91" bestFit="1" customWidth="1"/>
    <col min="13831" max="13831" width="9.5703125" style="91" customWidth="1"/>
    <col min="13832" max="13832" width="16" style="91" bestFit="1" customWidth="1"/>
    <col min="13833" max="13833" width="17.42578125" style="91" customWidth="1"/>
    <col min="13834" max="13835" width="16.5703125" style="91" customWidth="1"/>
    <col min="13836" max="13836" width="16.42578125" style="91" customWidth="1"/>
    <col min="13837" max="13837" width="14.140625" style="91" bestFit="1" customWidth="1"/>
    <col min="13838" max="13838" width="13.85546875" style="91" customWidth="1"/>
    <col min="13839" max="13839" width="16.42578125" style="91" customWidth="1"/>
    <col min="13840" max="13840" width="16.140625" style="91" bestFit="1" customWidth="1"/>
    <col min="13841" max="13841" width="12.42578125" style="91" bestFit="1" customWidth="1"/>
    <col min="13842" max="14080" width="9.140625" style="91"/>
    <col min="14081" max="14081" width="5.85546875" style="91" customWidth="1"/>
    <col min="14082" max="14082" width="12.42578125" style="91" customWidth="1"/>
    <col min="14083" max="14083" width="63.42578125" style="91" customWidth="1"/>
    <col min="14084" max="14084" width="11.140625" style="91" customWidth="1"/>
    <col min="14085" max="14085" width="10.42578125" style="91" bestFit="1" customWidth="1"/>
    <col min="14086" max="14086" width="12.140625" style="91" bestFit="1" customWidth="1"/>
    <col min="14087" max="14087" width="9.5703125" style="91" customWidth="1"/>
    <col min="14088" max="14088" width="16" style="91" bestFit="1" customWidth="1"/>
    <col min="14089" max="14089" width="17.42578125" style="91" customWidth="1"/>
    <col min="14090" max="14091" width="16.5703125" style="91" customWidth="1"/>
    <col min="14092" max="14092" width="16.42578125" style="91" customWidth="1"/>
    <col min="14093" max="14093" width="14.140625" style="91" bestFit="1" customWidth="1"/>
    <col min="14094" max="14094" width="13.85546875" style="91" customWidth="1"/>
    <col min="14095" max="14095" width="16.42578125" style="91" customWidth="1"/>
    <col min="14096" max="14096" width="16.140625" style="91" bestFit="1" customWidth="1"/>
    <col min="14097" max="14097" width="12.42578125" style="91" bestFit="1" customWidth="1"/>
    <col min="14098" max="14336" width="9.140625" style="91"/>
    <col min="14337" max="14337" width="5.85546875" style="91" customWidth="1"/>
    <col min="14338" max="14338" width="12.42578125" style="91" customWidth="1"/>
    <col min="14339" max="14339" width="63.42578125" style="91" customWidth="1"/>
    <col min="14340" max="14340" width="11.140625" style="91" customWidth="1"/>
    <col min="14341" max="14341" width="10.42578125" style="91" bestFit="1" customWidth="1"/>
    <col min="14342" max="14342" width="12.140625" style="91" bestFit="1" customWidth="1"/>
    <col min="14343" max="14343" width="9.5703125" style="91" customWidth="1"/>
    <col min="14344" max="14344" width="16" style="91" bestFit="1" customWidth="1"/>
    <col min="14345" max="14345" width="17.42578125" style="91" customWidth="1"/>
    <col min="14346" max="14347" width="16.5703125" style="91" customWidth="1"/>
    <col min="14348" max="14348" width="16.42578125" style="91" customWidth="1"/>
    <col min="14349" max="14349" width="14.140625" style="91" bestFit="1" customWidth="1"/>
    <col min="14350" max="14350" width="13.85546875" style="91" customWidth="1"/>
    <col min="14351" max="14351" width="16.42578125" style="91" customWidth="1"/>
    <col min="14352" max="14352" width="16.140625" style="91" bestFit="1" customWidth="1"/>
    <col min="14353" max="14353" width="12.42578125" style="91" bestFit="1" customWidth="1"/>
    <col min="14354" max="14592" width="9.140625" style="91"/>
    <col min="14593" max="14593" width="5.85546875" style="91" customWidth="1"/>
    <col min="14594" max="14594" width="12.42578125" style="91" customWidth="1"/>
    <col min="14595" max="14595" width="63.42578125" style="91" customWidth="1"/>
    <col min="14596" max="14596" width="11.140625" style="91" customWidth="1"/>
    <col min="14597" max="14597" width="10.42578125" style="91" bestFit="1" customWidth="1"/>
    <col min="14598" max="14598" width="12.140625" style="91" bestFit="1" customWidth="1"/>
    <col min="14599" max="14599" width="9.5703125" style="91" customWidth="1"/>
    <col min="14600" max="14600" width="16" style="91" bestFit="1" customWidth="1"/>
    <col min="14601" max="14601" width="17.42578125" style="91" customWidth="1"/>
    <col min="14602" max="14603" width="16.5703125" style="91" customWidth="1"/>
    <col min="14604" max="14604" width="16.42578125" style="91" customWidth="1"/>
    <col min="14605" max="14605" width="14.140625" style="91" bestFit="1" customWidth="1"/>
    <col min="14606" max="14606" width="13.85546875" style="91" customWidth="1"/>
    <col min="14607" max="14607" width="16.42578125" style="91" customWidth="1"/>
    <col min="14608" max="14608" width="16.140625" style="91" bestFit="1" customWidth="1"/>
    <col min="14609" max="14609" width="12.42578125" style="91" bestFit="1" customWidth="1"/>
    <col min="14610" max="14848" width="9.140625" style="91"/>
    <col min="14849" max="14849" width="5.85546875" style="91" customWidth="1"/>
    <col min="14850" max="14850" width="12.42578125" style="91" customWidth="1"/>
    <col min="14851" max="14851" width="63.42578125" style="91" customWidth="1"/>
    <col min="14852" max="14852" width="11.140625" style="91" customWidth="1"/>
    <col min="14853" max="14853" width="10.42578125" style="91" bestFit="1" customWidth="1"/>
    <col min="14854" max="14854" width="12.140625" style="91" bestFit="1" customWidth="1"/>
    <col min="14855" max="14855" width="9.5703125" style="91" customWidth="1"/>
    <col min="14856" max="14856" width="16" style="91" bestFit="1" customWidth="1"/>
    <col min="14857" max="14857" width="17.42578125" style="91" customWidth="1"/>
    <col min="14858" max="14859" width="16.5703125" style="91" customWidth="1"/>
    <col min="14860" max="14860" width="16.42578125" style="91" customWidth="1"/>
    <col min="14861" max="14861" width="14.140625" style="91" bestFit="1" customWidth="1"/>
    <col min="14862" max="14862" width="13.85546875" style="91" customWidth="1"/>
    <col min="14863" max="14863" width="16.42578125" style="91" customWidth="1"/>
    <col min="14864" max="14864" width="16.140625" style="91" bestFit="1" customWidth="1"/>
    <col min="14865" max="14865" width="12.42578125" style="91" bestFit="1" customWidth="1"/>
    <col min="14866" max="15104" width="9.140625" style="91"/>
    <col min="15105" max="15105" width="5.85546875" style="91" customWidth="1"/>
    <col min="15106" max="15106" width="12.42578125" style="91" customWidth="1"/>
    <col min="15107" max="15107" width="63.42578125" style="91" customWidth="1"/>
    <col min="15108" max="15108" width="11.140625" style="91" customWidth="1"/>
    <col min="15109" max="15109" width="10.42578125" style="91" bestFit="1" customWidth="1"/>
    <col min="15110" max="15110" width="12.140625" style="91" bestFit="1" customWidth="1"/>
    <col min="15111" max="15111" width="9.5703125" style="91" customWidth="1"/>
    <col min="15112" max="15112" width="16" style="91" bestFit="1" customWidth="1"/>
    <col min="15113" max="15113" width="17.42578125" style="91" customWidth="1"/>
    <col min="15114" max="15115" width="16.5703125" style="91" customWidth="1"/>
    <col min="15116" max="15116" width="16.42578125" style="91" customWidth="1"/>
    <col min="15117" max="15117" width="14.140625" style="91" bestFit="1" customWidth="1"/>
    <col min="15118" max="15118" width="13.85546875" style="91" customWidth="1"/>
    <col min="15119" max="15119" width="16.42578125" style="91" customWidth="1"/>
    <col min="15120" max="15120" width="16.140625" style="91" bestFit="1" customWidth="1"/>
    <col min="15121" max="15121" width="12.42578125" style="91" bestFit="1" customWidth="1"/>
    <col min="15122" max="15360" width="9.140625" style="91"/>
    <col min="15361" max="15361" width="5.85546875" style="91" customWidth="1"/>
    <col min="15362" max="15362" width="12.42578125" style="91" customWidth="1"/>
    <col min="15363" max="15363" width="63.42578125" style="91" customWidth="1"/>
    <col min="15364" max="15364" width="11.140625" style="91" customWidth="1"/>
    <col min="15365" max="15365" width="10.42578125" style="91" bestFit="1" customWidth="1"/>
    <col min="15366" max="15366" width="12.140625" style="91" bestFit="1" customWidth="1"/>
    <col min="15367" max="15367" width="9.5703125" style="91" customWidth="1"/>
    <col min="15368" max="15368" width="16" style="91" bestFit="1" customWidth="1"/>
    <col min="15369" max="15369" width="17.42578125" style="91" customWidth="1"/>
    <col min="15370" max="15371" width="16.5703125" style="91" customWidth="1"/>
    <col min="15372" max="15372" width="16.42578125" style="91" customWidth="1"/>
    <col min="15373" max="15373" width="14.140625" style="91" bestFit="1" customWidth="1"/>
    <col min="15374" max="15374" width="13.85546875" style="91" customWidth="1"/>
    <col min="15375" max="15375" width="16.42578125" style="91" customWidth="1"/>
    <col min="15376" max="15376" width="16.140625" style="91" bestFit="1" customWidth="1"/>
    <col min="15377" max="15377" width="12.42578125" style="91" bestFit="1" customWidth="1"/>
    <col min="15378" max="15616" width="9.140625" style="91"/>
    <col min="15617" max="15617" width="5.85546875" style="91" customWidth="1"/>
    <col min="15618" max="15618" width="12.42578125" style="91" customWidth="1"/>
    <col min="15619" max="15619" width="63.42578125" style="91" customWidth="1"/>
    <col min="15620" max="15620" width="11.140625" style="91" customWidth="1"/>
    <col min="15621" max="15621" width="10.42578125" style="91" bestFit="1" customWidth="1"/>
    <col min="15622" max="15622" width="12.140625" style="91" bestFit="1" customWidth="1"/>
    <col min="15623" max="15623" width="9.5703125" style="91" customWidth="1"/>
    <col min="15624" max="15624" width="16" style="91" bestFit="1" customWidth="1"/>
    <col min="15625" max="15625" width="17.42578125" style="91" customWidth="1"/>
    <col min="15626" max="15627" width="16.5703125" style="91" customWidth="1"/>
    <col min="15628" max="15628" width="16.42578125" style="91" customWidth="1"/>
    <col min="15629" max="15629" width="14.140625" style="91" bestFit="1" customWidth="1"/>
    <col min="15630" max="15630" width="13.85546875" style="91" customWidth="1"/>
    <col min="15631" max="15631" width="16.42578125" style="91" customWidth="1"/>
    <col min="15632" max="15632" width="16.140625" style="91" bestFit="1" customWidth="1"/>
    <col min="15633" max="15633" width="12.42578125" style="91" bestFit="1" customWidth="1"/>
    <col min="15634" max="15872" width="9.140625" style="91"/>
    <col min="15873" max="15873" width="5.85546875" style="91" customWidth="1"/>
    <col min="15874" max="15874" width="12.42578125" style="91" customWidth="1"/>
    <col min="15875" max="15875" width="63.42578125" style="91" customWidth="1"/>
    <col min="15876" max="15876" width="11.140625" style="91" customWidth="1"/>
    <col min="15877" max="15877" width="10.42578125" style="91" bestFit="1" customWidth="1"/>
    <col min="15878" max="15878" width="12.140625" style="91" bestFit="1" customWidth="1"/>
    <col min="15879" max="15879" width="9.5703125" style="91" customWidth="1"/>
    <col min="15880" max="15880" width="16" style="91" bestFit="1" customWidth="1"/>
    <col min="15881" max="15881" width="17.42578125" style="91" customWidth="1"/>
    <col min="15882" max="15883" width="16.5703125" style="91" customWidth="1"/>
    <col min="15884" max="15884" width="16.42578125" style="91" customWidth="1"/>
    <col min="15885" max="15885" width="14.140625" style="91" bestFit="1" customWidth="1"/>
    <col min="15886" max="15886" width="13.85546875" style="91" customWidth="1"/>
    <col min="15887" max="15887" width="16.42578125" style="91" customWidth="1"/>
    <col min="15888" max="15888" width="16.140625" style="91" bestFit="1" customWidth="1"/>
    <col min="15889" max="15889" width="12.42578125" style="91" bestFit="1" customWidth="1"/>
    <col min="15890" max="16128" width="9.140625" style="91"/>
    <col min="16129" max="16129" width="5.85546875" style="91" customWidth="1"/>
    <col min="16130" max="16130" width="12.42578125" style="91" customWidth="1"/>
    <col min="16131" max="16131" width="63.42578125" style="91" customWidth="1"/>
    <col min="16132" max="16132" width="11.140625" style="91" customWidth="1"/>
    <col min="16133" max="16133" width="10.42578125" style="91" bestFit="1" customWidth="1"/>
    <col min="16134" max="16134" width="12.140625" style="91" bestFit="1" customWidth="1"/>
    <col min="16135" max="16135" width="9.5703125" style="91" customWidth="1"/>
    <col min="16136" max="16136" width="16" style="91" bestFit="1" customWidth="1"/>
    <col min="16137" max="16137" width="17.42578125" style="91" customWidth="1"/>
    <col min="16138" max="16139" width="16.5703125" style="91" customWidth="1"/>
    <col min="16140" max="16140" width="16.42578125" style="91" customWidth="1"/>
    <col min="16141" max="16141" width="14.140625" style="91" bestFit="1" customWidth="1"/>
    <col min="16142" max="16142" width="13.85546875" style="91" customWidth="1"/>
    <col min="16143" max="16143" width="16.42578125" style="91" customWidth="1"/>
    <col min="16144" max="16144" width="16.140625" style="91" bestFit="1" customWidth="1"/>
    <col min="16145" max="16145" width="12.42578125" style="91" bestFit="1" customWidth="1"/>
    <col min="16146" max="16384" width="9.140625" style="91"/>
  </cols>
  <sheetData>
    <row r="1" spans="1:15" ht="31.5" customHeight="1">
      <c r="A1" s="322" t="s">
        <v>106</v>
      </c>
      <c r="B1" s="322"/>
      <c r="C1" s="322"/>
      <c r="D1" s="322"/>
      <c r="E1" s="322"/>
      <c r="F1" s="322"/>
      <c r="G1" s="322"/>
      <c r="H1" s="322"/>
      <c r="I1" s="124"/>
      <c r="L1" s="127"/>
      <c r="N1" s="127"/>
      <c r="O1" s="127"/>
    </row>
    <row r="2" spans="1:15" ht="38.25" customHeight="1">
      <c r="A2" s="319" t="s">
        <v>61</v>
      </c>
      <c r="B2" s="319"/>
      <c r="C2" s="319"/>
      <c r="D2" s="319"/>
      <c r="E2" s="319"/>
      <c r="F2" s="319"/>
      <c r="G2" s="319"/>
      <c r="H2" s="319"/>
      <c r="I2" s="98"/>
    </row>
    <row r="3" spans="1:15" ht="51" customHeight="1">
      <c r="A3" s="107" t="s">
        <v>2</v>
      </c>
      <c r="B3" s="107" t="s">
        <v>3</v>
      </c>
      <c r="C3" s="108" t="s">
        <v>4</v>
      </c>
      <c r="D3" s="313" t="s">
        <v>5</v>
      </c>
      <c r="E3" s="313"/>
      <c r="F3" s="108" t="s">
        <v>6</v>
      </c>
      <c r="G3" s="108" t="s">
        <v>7</v>
      </c>
      <c r="H3" s="107" t="s">
        <v>8</v>
      </c>
      <c r="I3" s="109"/>
    </row>
    <row r="4" spans="1:15" ht="30" customHeight="1">
      <c r="A4" s="128">
        <v>1</v>
      </c>
      <c r="B4" s="128" t="s">
        <v>56</v>
      </c>
      <c r="C4" s="305" t="s">
        <v>62</v>
      </c>
      <c r="D4" s="129">
        <v>1000</v>
      </c>
      <c r="E4" s="130" t="s">
        <v>12</v>
      </c>
      <c r="F4" s="131">
        <v>55.24</v>
      </c>
      <c r="G4" s="132">
        <v>1000</v>
      </c>
      <c r="H4" s="133">
        <f>+F4*D4*D5/G4</f>
        <v>4971.6000000000004</v>
      </c>
      <c r="I4" s="117"/>
      <c r="J4" s="134"/>
      <c r="K4" s="134"/>
    </row>
    <row r="5" spans="1:15" ht="30" customHeight="1">
      <c r="A5" s="135"/>
      <c r="B5" s="135"/>
      <c r="C5" s="306"/>
      <c r="D5" s="136">
        <v>90</v>
      </c>
      <c r="E5" s="137" t="s">
        <v>17</v>
      </c>
      <c r="F5" s="138"/>
      <c r="G5" s="139"/>
      <c r="H5" s="140"/>
      <c r="I5" s="117"/>
      <c r="J5" s="134"/>
      <c r="K5" s="134"/>
    </row>
    <row r="6" spans="1:15">
      <c r="A6" s="320">
        <v>2</v>
      </c>
      <c r="B6" s="320" t="s">
        <v>58</v>
      </c>
      <c r="C6" s="321" t="s">
        <v>19</v>
      </c>
      <c r="D6" s="160">
        <v>1000</v>
      </c>
      <c r="E6" s="232" t="s">
        <v>12</v>
      </c>
      <c r="F6" s="231">
        <v>168.82</v>
      </c>
      <c r="G6" s="233">
        <v>1000</v>
      </c>
      <c r="H6" s="133">
        <f>+F6*D6*D7/G6</f>
        <v>337.64</v>
      </c>
      <c r="I6" s="117"/>
      <c r="J6" s="134"/>
      <c r="K6" s="134"/>
    </row>
    <row r="7" spans="1:15">
      <c r="A7" s="320"/>
      <c r="B7" s="320"/>
      <c r="C7" s="321"/>
      <c r="D7" s="236">
        <v>2</v>
      </c>
      <c r="E7" s="162" t="s">
        <v>15</v>
      </c>
      <c r="F7" s="234"/>
      <c r="G7" s="235"/>
      <c r="H7" s="140"/>
      <c r="I7" s="117"/>
      <c r="J7" s="134"/>
      <c r="K7" s="134"/>
    </row>
    <row r="8" spans="1:15">
      <c r="A8" s="128">
        <v>3</v>
      </c>
      <c r="B8" s="128" t="s">
        <v>59</v>
      </c>
      <c r="C8" s="317" t="s">
        <v>60</v>
      </c>
      <c r="D8" s="129">
        <v>1000</v>
      </c>
      <c r="E8" s="130" t="s">
        <v>12</v>
      </c>
      <c r="F8" s="131">
        <v>471.65</v>
      </c>
      <c r="G8" s="132">
        <v>1000</v>
      </c>
      <c r="H8" s="133">
        <f>+F8*D8*D9/G8</f>
        <v>943.3</v>
      </c>
      <c r="I8" s="117"/>
      <c r="J8" s="134"/>
      <c r="K8" s="134"/>
    </row>
    <row r="9" spans="1:15">
      <c r="A9" s="135"/>
      <c r="B9" s="135"/>
      <c r="C9" s="318"/>
      <c r="D9" s="136">
        <v>2</v>
      </c>
      <c r="E9" s="141" t="s">
        <v>15</v>
      </c>
      <c r="F9" s="138"/>
      <c r="G9" s="139"/>
      <c r="H9" s="142"/>
      <c r="I9" s="143"/>
      <c r="J9" s="134"/>
      <c r="K9" s="134"/>
    </row>
    <row r="10" spans="1:15" ht="88.5" customHeight="1">
      <c r="A10" s="128">
        <v>4</v>
      </c>
      <c r="B10" s="128" t="s">
        <v>14</v>
      </c>
      <c r="C10" s="111" t="s">
        <v>18</v>
      </c>
      <c r="D10" s="129">
        <v>1000</v>
      </c>
      <c r="E10" s="130" t="s">
        <v>12</v>
      </c>
      <c r="F10" s="131">
        <f>220.466-0.01</f>
        <v>220.45600000000002</v>
      </c>
      <c r="G10" s="132">
        <v>1000</v>
      </c>
      <c r="H10" s="133">
        <f>+F10*D10/G10</f>
        <v>220.45600000000002</v>
      </c>
      <c r="I10" s="117">
        <v>214.4399999999996</v>
      </c>
      <c r="J10" s="92">
        <f>+I10*2.81%+I10</f>
        <v>220.46576399999958</v>
      </c>
      <c r="K10" s="134"/>
      <c r="L10" s="92">
        <v>233.25</v>
      </c>
      <c r="M10" s="91">
        <v>17</v>
      </c>
      <c r="N10" s="92">
        <f>+L10*M10/100</f>
        <v>39.652500000000003</v>
      </c>
      <c r="O10" s="92">
        <f>+L10+N10</f>
        <v>272.90250000000003</v>
      </c>
    </row>
    <row r="11" spans="1:15">
      <c r="A11" s="307"/>
      <c r="B11" s="307"/>
      <c r="C11" s="307"/>
      <c r="D11" s="313" t="s">
        <v>16</v>
      </c>
      <c r="E11" s="313"/>
      <c r="F11" s="313"/>
      <c r="G11" s="313"/>
      <c r="H11" s="123">
        <f>SUM(H4:H10)</f>
        <v>6472.996000000001</v>
      </c>
      <c r="I11" s="124"/>
    </row>
    <row r="12" spans="1:15">
      <c r="A12" s="90"/>
      <c r="B12" s="90"/>
      <c r="C12" s="99"/>
      <c r="D12" s="101"/>
      <c r="E12" s="144"/>
      <c r="F12" s="103"/>
      <c r="G12" s="96"/>
      <c r="H12" s="97"/>
      <c r="I12" s="106">
        <f>+H12/1000</f>
        <v>0</v>
      </c>
    </row>
    <row r="15" spans="1:15">
      <c r="E15" s="304" t="s">
        <v>104</v>
      </c>
      <c r="F15" s="304"/>
      <c r="G15" s="304"/>
      <c r="H15" s="304"/>
    </row>
    <row r="16" spans="1:15">
      <c r="E16" s="304" t="s">
        <v>105</v>
      </c>
      <c r="F16" s="304"/>
      <c r="G16" s="304"/>
      <c r="H16" s="304"/>
    </row>
  </sheetData>
  <mergeCells count="12">
    <mergeCell ref="A1:H1"/>
    <mergeCell ref="A2:H2"/>
    <mergeCell ref="D3:E3"/>
    <mergeCell ref="C4:C5"/>
    <mergeCell ref="A6:A7"/>
    <mergeCell ref="B6:B7"/>
    <mergeCell ref="C6:C7"/>
    <mergeCell ref="E15:H15"/>
    <mergeCell ref="E16:H16"/>
    <mergeCell ref="C8:C9"/>
    <mergeCell ref="A11:C11"/>
    <mergeCell ref="D11:G11"/>
  </mergeCells>
  <printOptions horizontalCentered="1"/>
  <pageMargins left="0.39370078740157483" right="0.19685039370078741" top="0.78740157480314965" bottom="0.19685039370078741" header="0.27559055118110237" footer="0.19685039370078741"/>
  <pageSetup paperSize="9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O18"/>
  <sheetViews>
    <sheetView topLeftCell="A7" zoomScale="115" zoomScaleNormal="115" zoomScaleSheetLayoutView="115" zoomScalePageLayoutView="70" workbookViewId="0">
      <selection sqref="A1:H18"/>
    </sheetView>
  </sheetViews>
  <sheetFormatPr defaultRowHeight="16.5"/>
  <cols>
    <col min="1" max="1" width="5.85546875" style="91" customWidth="1"/>
    <col min="2" max="2" width="10" style="91" customWidth="1"/>
    <col min="3" max="3" width="34.140625" style="91" customWidth="1"/>
    <col min="4" max="4" width="11.140625" style="166" customWidth="1"/>
    <col min="5" max="5" width="6.42578125" style="167" customWidth="1"/>
    <col min="6" max="6" width="12.140625" style="166" bestFit="1" customWidth="1"/>
    <col min="7" max="7" width="6.85546875" style="167" customWidth="1"/>
    <col min="8" max="8" width="12.140625" style="168" customWidth="1"/>
    <col min="9" max="9" width="17.42578125" style="91" customWidth="1"/>
    <col min="10" max="11" width="16.5703125" style="91" customWidth="1"/>
    <col min="12" max="12" width="16.42578125" style="92" customWidth="1"/>
    <col min="13" max="13" width="14.140625" style="91" bestFit="1" customWidth="1"/>
    <col min="14" max="14" width="13.85546875" style="92" customWidth="1"/>
    <col min="15" max="15" width="16.42578125" style="92" customWidth="1"/>
    <col min="16" max="16" width="16.140625" style="91" bestFit="1" customWidth="1"/>
    <col min="17" max="17" width="12.42578125" style="91" bestFit="1" customWidth="1"/>
    <col min="18" max="256" width="9.140625" style="91"/>
    <col min="257" max="257" width="5.85546875" style="91" customWidth="1"/>
    <col min="258" max="258" width="12.42578125" style="91" customWidth="1"/>
    <col min="259" max="259" width="63.42578125" style="91" customWidth="1"/>
    <col min="260" max="260" width="11.140625" style="91" customWidth="1"/>
    <col min="261" max="261" width="10.42578125" style="91" bestFit="1" customWidth="1"/>
    <col min="262" max="262" width="12.140625" style="91" bestFit="1" customWidth="1"/>
    <col min="263" max="263" width="9.5703125" style="91" customWidth="1"/>
    <col min="264" max="264" width="16" style="91" bestFit="1" customWidth="1"/>
    <col min="265" max="265" width="17.42578125" style="91" customWidth="1"/>
    <col min="266" max="267" width="16.5703125" style="91" customWidth="1"/>
    <col min="268" max="268" width="16.42578125" style="91" customWidth="1"/>
    <col min="269" max="269" width="14.140625" style="91" bestFit="1" customWidth="1"/>
    <col min="270" max="270" width="13.85546875" style="91" customWidth="1"/>
    <col min="271" max="271" width="16.42578125" style="91" customWidth="1"/>
    <col min="272" max="272" width="16.140625" style="91" bestFit="1" customWidth="1"/>
    <col min="273" max="273" width="12.42578125" style="91" bestFit="1" customWidth="1"/>
    <col min="274" max="512" width="9.140625" style="91"/>
    <col min="513" max="513" width="5.85546875" style="91" customWidth="1"/>
    <col min="514" max="514" width="12.42578125" style="91" customWidth="1"/>
    <col min="515" max="515" width="63.42578125" style="91" customWidth="1"/>
    <col min="516" max="516" width="11.140625" style="91" customWidth="1"/>
    <col min="517" max="517" width="10.42578125" style="91" bestFit="1" customWidth="1"/>
    <col min="518" max="518" width="12.140625" style="91" bestFit="1" customWidth="1"/>
    <col min="519" max="519" width="9.5703125" style="91" customWidth="1"/>
    <col min="520" max="520" width="16" style="91" bestFit="1" customWidth="1"/>
    <col min="521" max="521" width="17.42578125" style="91" customWidth="1"/>
    <col min="522" max="523" width="16.5703125" style="91" customWidth="1"/>
    <col min="524" max="524" width="16.42578125" style="91" customWidth="1"/>
    <col min="525" max="525" width="14.140625" style="91" bestFit="1" customWidth="1"/>
    <col min="526" max="526" width="13.85546875" style="91" customWidth="1"/>
    <col min="527" max="527" width="16.42578125" style="91" customWidth="1"/>
    <col min="528" max="528" width="16.140625" style="91" bestFit="1" customWidth="1"/>
    <col min="529" max="529" width="12.42578125" style="91" bestFit="1" customWidth="1"/>
    <col min="530" max="768" width="9.140625" style="91"/>
    <col min="769" max="769" width="5.85546875" style="91" customWidth="1"/>
    <col min="770" max="770" width="12.42578125" style="91" customWidth="1"/>
    <col min="771" max="771" width="63.42578125" style="91" customWidth="1"/>
    <col min="772" max="772" width="11.140625" style="91" customWidth="1"/>
    <col min="773" max="773" width="10.42578125" style="91" bestFit="1" customWidth="1"/>
    <col min="774" max="774" width="12.140625" style="91" bestFit="1" customWidth="1"/>
    <col min="775" max="775" width="9.5703125" style="91" customWidth="1"/>
    <col min="776" max="776" width="16" style="91" bestFit="1" customWidth="1"/>
    <col min="777" max="777" width="17.42578125" style="91" customWidth="1"/>
    <col min="778" max="779" width="16.5703125" style="91" customWidth="1"/>
    <col min="780" max="780" width="16.42578125" style="91" customWidth="1"/>
    <col min="781" max="781" width="14.140625" style="91" bestFit="1" customWidth="1"/>
    <col min="782" max="782" width="13.85546875" style="91" customWidth="1"/>
    <col min="783" max="783" width="16.42578125" style="91" customWidth="1"/>
    <col min="784" max="784" width="16.140625" style="91" bestFit="1" customWidth="1"/>
    <col min="785" max="785" width="12.42578125" style="91" bestFit="1" customWidth="1"/>
    <col min="786" max="1024" width="9.140625" style="91"/>
    <col min="1025" max="1025" width="5.85546875" style="91" customWidth="1"/>
    <col min="1026" max="1026" width="12.42578125" style="91" customWidth="1"/>
    <col min="1027" max="1027" width="63.42578125" style="91" customWidth="1"/>
    <col min="1028" max="1028" width="11.140625" style="91" customWidth="1"/>
    <col min="1029" max="1029" width="10.42578125" style="91" bestFit="1" customWidth="1"/>
    <col min="1030" max="1030" width="12.140625" style="91" bestFit="1" customWidth="1"/>
    <col min="1031" max="1031" width="9.5703125" style="91" customWidth="1"/>
    <col min="1032" max="1032" width="16" style="91" bestFit="1" customWidth="1"/>
    <col min="1033" max="1033" width="17.42578125" style="91" customWidth="1"/>
    <col min="1034" max="1035" width="16.5703125" style="91" customWidth="1"/>
    <col min="1036" max="1036" width="16.42578125" style="91" customWidth="1"/>
    <col min="1037" max="1037" width="14.140625" style="91" bestFit="1" customWidth="1"/>
    <col min="1038" max="1038" width="13.85546875" style="91" customWidth="1"/>
    <col min="1039" max="1039" width="16.42578125" style="91" customWidth="1"/>
    <col min="1040" max="1040" width="16.140625" style="91" bestFit="1" customWidth="1"/>
    <col min="1041" max="1041" width="12.42578125" style="91" bestFit="1" customWidth="1"/>
    <col min="1042" max="1280" width="9.140625" style="91"/>
    <col min="1281" max="1281" width="5.85546875" style="91" customWidth="1"/>
    <col min="1282" max="1282" width="12.42578125" style="91" customWidth="1"/>
    <col min="1283" max="1283" width="63.42578125" style="91" customWidth="1"/>
    <col min="1284" max="1284" width="11.140625" style="91" customWidth="1"/>
    <col min="1285" max="1285" width="10.42578125" style="91" bestFit="1" customWidth="1"/>
    <col min="1286" max="1286" width="12.140625" style="91" bestFit="1" customWidth="1"/>
    <col min="1287" max="1287" width="9.5703125" style="91" customWidth="1"/>
    <col min="1288" max="1288" width="16" style="91" bestFit="1" customWidth="1"/>
    <col min="1289" max="1289" width="17.42578125" style="91" customWidth="1"/>
    <col min="1290" max="1291" width="16.5703125" style="91" customWidth="1"/>
    <col min="1292" max="1292" width="16.42578125" style="91" customWidth="1"/>
    <col min="1293" max="1293" width="14.140625" style="91" bestFit="1" customWidth="1"/>
    <col min="1294" max="1294" width="13.85546875" style="91" customWidth="1"/>
    <col min="1295" max="1295" width="16.42578125" style="91" customWidth="1"/>
    <col min="1296" max="1296" width="16.140625" style="91" bestFit="1" customWidth="1"/>
    <col min="1297" max="1297" width="12.42578125" style="91" bestFit="1" customWidth="1"/>
    <col min="1298" max="1536" width="9.140625" style="91"/>
    <col min="1537" max="1537" width="5.85546875" style="91" customWidth="1"/>
    <col min="1538" max="1538" width="12.42578125" style="91" customWidth="1"/>
    <col min="1539" max="1539" width="63.42578125" style="91" customWidth="1"/>
    <col min="1540" max="1540" width="11.140625" style="91" customWidth="1"/>
    <col min="1541" max="1541" width="10.42578125" style="91" bestFit="1" customWidth="1"/>
    <col min="1542" max="1542" width="12.140625" style="91" bestFit="1" customWidth="1"/>
    <col min="1543" max="1543" width="9.5703125" style="91" customWidth="1"/>
    <col min="1544" max="1544" width="16" style="91" bestFit="1" customWidth="1"/>
    <col min="1545" max="1545" width="17.42578125" style="91" customWidth="1"/>
    <col min="1546" max="1547" width="16.5703125" style="91" customWidth="1"/>
    <col min="1548" max="1548" width="16.42578125" style="91" customWidth="1"/>
    <col min="1549" max="1549" width="14.140625" style="91" bestFit="1" customWidth="1"/>
    <col min="1550" max="1550" width="13.85546875" style="91" customWidth="1"/>
    <col min="1551" max="1551" width="16.42578125" style="91" customWidth="1"/>
    <col min="1552" max="1552" width="16.140625" style="91" bestFit="1" customWidth="1"/>
    <col min="1553" max="1553" width="12.42578125" style="91" bestFit="1" customWidth="1"/>
    <col min="1554" max="1792" width="9.140625" style="91"/>
    <col min="1793" max="1793" width="5.85546875" style="91" customWidth="1"/>
    <col min="1794" max="1794" width="12.42578125" style="91" customWidth="1"/>
    <col min="1795" max="1795" width="63.42578125" style="91" customWidth="1"/>
    <col min="1796" max="1796" width="11.140625" style="91" customWidth="1"/>
    <col min="1797" max="1797" width="10.42578125" style="91" bestFit="1" customWidth="1"/>
    <col min="1798" max="1798" width="12.140625" style="91" bestFit="1" customWidth="1"/>
    <col min="1799" max="1799" width="9.5703125" style="91" customWidth="1"/>
    <col min="1800" max="1800" width="16" style="91" bestFit="1" customWidth="1"/>
    <col min="1801" max="1801" width="17.42578125" style="91" customWidth="1"/>
    <col min="1802" max="1803" width="16.5703125" style="91" customWidth="1"/>
    <col min="1804" max="1804" width="16.42578125" style="91" customWidth="1"/>
    <col min="1805" max="1805" width="14.140625" style="91" bestFit="1" customWidth="1"/>
    <col min="1806" max="1806" width="13.85546875" style="91" customWidth="1"/>
    <col min="1807" max="1807" width="16.42578125" style="91" customWidth="1"/>
    <col min="1808" max="1808" width="16.140625" style="91" bestFit="1" customWidth="1"/>
    <col min="1809" max="1809" width="12.42578125" style="91" bestFit="1" customWidth="1"/>
    <col min="1810" max="2048" width="9.140625" style="91"/>
    <col min="2049" max="2049" width="5.85546875" style="91" customWidth="1"/>
    <col min="2050" max="2050" width="12.42578125" style="91" customWidth="1"/>
    <col min="2051" max="2051" width="63.42578125" style="91" customWidth="1"/>
    <col min="2052" max="2052" width="11.140625" style="91" customWidth="1"/>
    <col min="2053" max="2053" width="10.42578125" style="91" bestFit="1" customWidth="1"/>
    <col min="2054" max="2054" width="12.140625" style="91" bestFit="1" customWidth="1"/>
    <col min="2055" max="2055" width="9.5703125" style="91" customWidth="1"/>
    <col min="2056" max="2056" width="16" style="91" bestFit="1" customWidth="1"/>
    <col min="2057" max="2057" width="17.42578125" style="91" customWidth="1"/>
    <col min="2058" max="2059" width="16.5703125" style="91" customWidth="1"/>
    <col min="2060" max="2060" width="16.42578125" style="91" customWidth="1"/>
    <col min="2061" max="2061" width="14.140625" style="91" bestFit="1" customWidth="1"/>
    <col min="2062" max="2062" width="13.85546875" style="91" customWidth="1"/>
    <col min="2063" max="2063" width="16.42578125" style="91" customWidth="1"/>
    <col min="2064" max="2064" width="16.140625" style="91" bestFit="1" customWidth="1"/>
    <col min="2065" max="2065" width="12.42578125" style="91" bestFit="1" customWidth="1"/>
    <col min="2066" max="2304" width="9.140625" style="91"/>
    <col min="2305" max="2305" width="5.85546875" style="91" customWidth="1"/>
    <col min="2306" max="2306" width="12.42578125" style="91" customWidth="1"/>
    <col min="2307" max="2307" width="63.42578125" style="91" customWidth="1"/>
    <col min="2308" max="2308" width="11.140625" style="91" customWidth="1"/>
    <col min="2309" max="2309" width="10.42578125" style="91" bestFit="1" customWidth="1"/>
    <col min="2310" max="2310" width="12.140625" style="91" bestFit="1" customWidth="1"/>
    <col min="2311" max="2311" width="9.5703125" style="91" customWidth="1"/>
    <col min="2312" max="2312" width="16" style="91" bestFit="1" customWidth="1"/>
    <col min="2313" max="2313" width="17.42578125" style="91" customWidth="1"/>
    <col min="2314" max="2315" width="16.5703125" style="91" customWidth="1"/>
    <col min="2316" max="2316" width="16.42578125" style="91" customWidth="1"/>
    <col min="2317" max="2317" width="14.140625" style="91" bestFit="1" customWidth="1"/>
    <col min="2318" max="2318" width="13.85546875" style="91" customWidth="1"/>
    <col min="2319" max="2319" width="16.42578125" style="91" customWidth="1"/>
    <col min="2320" max="2320" width="16.140625" style="91" bestFit="1" customWidth="1"/>
    <col min="2321" max="2321" width="12.42578125" style="91" bestFit="1" customWidth="1"/>
    <col min="2322" max="2560" width="9.140625" style="91"/>
    <col min="2561" max="2561" width="5.85546875" style="91" customWidth="1"/>
    <col min="2562" max="2562" width="12.42578125" style="91" customWidth="1"/>
    <col min="2563" max="2563" width="63.42578125" style="91" customWidth="1"/>
    <col min="2564" max="2564" width="11.140625" style="91" customWidth="1"/>
    <col min="2565" max="2565" width="10.42578125" style="91" bestFit="1" customWidth="1"/>
    <col min="2566" max="2566" width="12.140625" style="91" bestFit="1" customWidth="1"/>
    <col min="2567" max="2567" width="9.5703125" style="91" customWidth="1"/>
    <col min="2568" max="2568" width="16" style="91" bestFit="1" customWidth="1"/>
    <col min="2569" max="2569" width="17.42578125" style="91" customWidth="1"/>
    <col min="2570" max="2571" width="16.5703125" style="91" customWidth="1"/>
    <col min="2572" max="2572" width="16.42578125" style="91" customWidth="1"/>
    <col min="2573" max="2573" width="14.140625" style="91" bestFit="1" customWidth="1"/>
    <col min="2574" max="2574" width="13.85546875" style="91" customWidth="1"/>
    <col min="2575" max="2575" width="16.42578125" style="91" customWidth="1"/>
    <col min="2576" max="2576" width="16.140625" style="91" bestFit="1" customWidth="1"/>
    <col min="2577" max="2577" width="12.42578125" style="91" bestFit="1" customWidth="1"/>
    <col min="2578" max="2816" width="9.140625" style="91"/>
    <col min="2817" max="2817" width="5.85546875" style="91" customWidth="1"/>
    <col min="2818" max="2818" width="12.42578125" style="91" customWidth="1"/>
    <col min="2819" max="2819" width="63.42578125" style="91" customWidth="1"/>
    <col min="2820" max="2820" width="11.140625" style="91" customWidth="1"/>
    <col min="2821" max="2821" width="10.42578125" style="91" bestFit="1" customWidth="1"/>
    <col min="2822" max="2822" width="12.140625" style="91" bestFit="1" customWidth="1"/>
    <col min="2823" max="2823" width="9.5703125" style="91" customWidth="1"/>
    <col min="2824" max="2824" width="16" style="91" bestFit="1" customWidth="1"/>
    <col min="2825" max="2825" width="17.42578125" style="91" customWidth="1"/>
    <col min="2826" max="2827" width="16.5703125" style="91" customWidth="1"/>
    <col min="2828" max="2828" width="16.42578125" style="91" customWidth="1"/>
    <col min="2829" max="2829" width="14.140625" style="91" bestFit="1" customWidth="1"/>
    <col min="2830" max="2830" width="13.85546875" style="91" customWidth="1"/>
    <col min="2831" max="2831" width="16.42578125" style="91" customWidth="1"/>
    <col min="2832" max="2832" width="16.140625" style="91" bestFit="1" customWidth="1"/>
    <col min="2833" max="2833" width="12.42578125" style="91" bestFit="1" customWidth="1"/>
    <col min="2834" max="3072" width="9.140625" style="91"/>
    <col min="3073" max="3073" width="5.85546875" style="91" customWidth="1"/>
    <col min="3074" max="3074" width="12.42578125" style="91" customWidth="1"/>
    <col min="3075" max="3075" width="63.42578125" style="91" customWidth="1"/>
    <col min="3076" max="3076" width="11.140625" style="91" customWidth="1"/>
    <col min="3077" max="3077" width="10.42578125" style="91" bestFit="1" customWidth="1"/>
    <col min="3078" max="3078" width="12.140625" style="91" bestFit="1" customWidth="1"/>
    <col min="3079" max="3079" width="9.5703125" style="91" customWidth="1"/>
    <col min="3080" max="3080" width="16" style="91" bestFit="1" customWidth="1"/>
    <col min="3081" max="3081" width="17.42578125" style="91" customWidth="1"/>
    <col min="3082" max="3083" width="16.5703125" style="91" customWidth="1"/>
    <col min="3084" max="3084" width="16.42578125" style="91" customWidth="1"/>
    <col min="3085" max="3085" width="14.140625" style="91" bestFit="1" customWidth="1"/>
    <col min="3086" max="3086" width="13.85546875" style="91" customWidth="1"/>
    <col min="3087" max="3087" width="16.42578125" style="91" customWidth="1"/>
    <col min="3088" max="3088" width="16.140625" style="91" bestFit="1" customWidth="1"/>
    <col min="3089" max="3089" width="12.42578125" style="91" bestFit="1" customWidth="1"/>
    <col min="3090" max="3328" width="9.140625" style="91"/>
    <col min="3329" max="3329" width="5.85546875" style="91" customWidth="1"/>
    <col min="3330" max="3330" width="12.42578125" style="91" customWidth="1"/>
    <col min="3331" max="3331" width="63.42578125" style="91" customWidth="1"/>
    <col min="3332" max="3332" width="11.140625" style="91" customWidth="1"/>
    <col min="3333" max="3333" width="10.42578125" style="91" bestFit="1" customWidth="1"/>
    <col min="3334" max="3334" width="12.140625" style="91" bestFit="1" customWidth="1"/>
    <col min="3335" max="3335" width="9.5703125" style="91" customWidth="1"/>
    <col min="3336" max="3336" width="16" style="91" bestFit="1" customWidth="1"/>
    <col min="3337" max="3337" width="17.42578125" style="91" customWidth="1"/>
    <col min="3338" max="3339" width="16.5703125" style="91" customWidth="1"/>
    <col min="3340" max="3340" width="16.42578125" style="91" customWidth="1"/>
    <col min="3341" max="3341" width="14.140625" style="91" bestFit="1" customWidth="1"/>
    <col min="3342" max="3342" width="13.85546875" style="91" customWidth="1"/>
    <col min="3343" max="3343" width="16.42578125" style="91" customWidth="1"/>
    <col min="3344" max="3344" width="16.140625" style="91" bestFit="1" customWidth="1"/>
    <col min="3345" max="3345" width="12.42578125" style="91" bestFit="1" customWidth="1"/>
    <col min="3346" max="3584" width="9.140625" style="91"/>
    <col min="3585" max="3585" width="5.85546875" style="91" customWidth="1"/>
    <col min="3586" max="3586" width="12.42578125" style="91" customWidth="1"/>
    <col min="3587" max="3587" width="63.42578125" style="91" customWidth="1"/>
    <col min="3588" max="3588" width="11.140625" style="91" customWidth="1"/>
    <col min="3589" max="3589" width="10.42578125" style="91" bestFit="1" customWidth="1"/>
    <col min="3590" max="3590" width="12.140625" style="91" bestFit="1" customWidth="1"/>
    <col min="3591" max="3591" width="9.5703125" style="91" customWidth="1"/>
    <col min="3592" max="3592" width="16" style="91" bestFit="1" customWidth="1"/>
    <col min="3593" max="3593" width="17.42578125" style="91" customWidth="1"/>
    <col min="3594" max="3595" width="16.5703125" style="91" customWidth="1"/>
    <col min="3596" max="3596" width="16.42578125" style="91" customWidth="1"/>
    <col min="3597" max="3597" width="14.140625" style="91" bestFit="1" customWidth="1"/>
    <col min="3598" max="3598" width="13.85546875" style="91" customWidth="1"/>
    <col min="3599" max="3599" width="16.42578125" style="91" customWidth="1"/>
    <col min="3600" max="3600" width="16.140625" style="91" bestFit="1" customWidth="1"/>
    <col min="3601" max="3601" width="12.42578125" style="91" bestFit="1" customWidth="1"/>
    <col min="3602" max="3840" width="9.140625" style="91"/>
    <col min="3841" max="3841" width="5.85546875" style="91" customWidth="1"/>
    <col min="3842" max="3842" width="12.42578125" style="91" customWidth="1"/>
    <col min="3843" max="3843" width="63.42578125" style="91" customWidth="1"/>
    <col min="3844" max="3844" width="11.140625" style="91" customWidth="1"/>
    <col min="3845" max="3845" width="10.42578125" style="91" bestFit="1" customWidth="1"/>
    <col min="3846" max="3846" width="12.140625" style="91" bestFit="1" customWidth="1"/>
    <col min="3847" max="3847" width="9.5703125" style="91" customWidth="1"/>
    <col min="3848" max="3848" width="16" style="91" bestFit="1" customWidth="1"/>
    <col min="3849" max="3849" width="17.42578125" style="91" customWidth="1"/>
    <col min="3850" max="3851" width="16.5703125" style="91" customWidth="1"/>
    <col min="3852" max="3852" width="16.42578125" style="91" customWidth="1"/>
    <col min="3853" max="3853" width="14.140625" style="91" bestFit="1" customWidth="1"/>
    <col min="3854" max="3854" width="13.85546875" style="91" customWidth="1"/>
    <col min="3855" max="3855" width="16.42578125" style="91" customWidth="1"/>
    <col min="3856" max="3856" width="16.140625" style="91" bestFit="1" customWidth="1"/>
    <col min="3857" max="3857" width="12.42578125" style="91" bestFit="1" customWidth="1"/>
    <col min="3858" max="4096" width="9.140625" style="91"/>
    <col min="4097" max="4097" width="5.85546875" style="91" customWidth="1"/>
    <col min="4098" max="4098" width="12.42578125" style="91" customWidth="1"/>
    <col min="4099" max="4099" width="63.42578125" style="91" customWidth="1"/>
    <col min="4100" max="4100" width="11.140625" style="91" customWidth="1"/>
    <col min="4101" max="4101" width="10.42578125" style="91" bestFit="1" customWidth="1"/>
    <col min="4102" max="4102" width="12.140625" style="91" bestFit="1" customWidth="1"/>
    <col min="4103" max="4103" width="9.5703125" style="91" customWidth="1"/>
    <col min="4104" max="4104" width="16" style="91" bestFit="1" customWidth="1"/>
    <col min="4105" max="4105" width="17.42578125" style="91" customWidth="1"/>
    <col min="4106" max="4107" width="16.5703125" style="91" customWidth="1"/>
    <col min="4108" max="4108" width="16.42578125" style="91" customWidth="1"/>
    <col min="4109" max="4109" width="14.140625" style="91" bestFit="1" customWidth="1"/>
    <col min="4110" max="4110" width="13.85546875" style="91" customWidth="1"/>
    <col min="4111" max="4111" width="16.42578125" style="91" customWidth="1"/>
    <col min="4112" max="4112" width="16.140625" style="91" bestFit="1" customWidth="1"/>
    <col min="4113" max="4113" width="12.42578125" style="91" bestFit="1" customWidth="1"/>
    <col min="4114" max="4352" width="9.140625" style="91"/>
    <col min="4353" max="4353" width="5.85546875" style="91" customWidth="1"/>
    <col min="4354" max="4354" width="12.42578125" style="91" customWidth="1"/>
    <col min="4355" max="4355" width="63.42578125" style="91" customWidth="1"/>
    <col min="4356" max="4356" width="11.140625" style="91" customWidth="1"/>
    <col min="4357" max="4357" width="10.42578125" style="91" bestFit="1" customWidth="1"/>
    <col min="4358" max="4358" width="12.140625" style="91" bestFit="1" customWidth="1"/>
    <col min="4359" max="4359" width="9.5703125" style="91" customWidth="1"/>
    <col min="4360" max="4360" width="16" style="91" bestFit="1" customWidth="1"/>
    <col min="4361" max="4361" width="17.42578125" style="91" customWidth="1"/>
    <col min="4362" max="4363" width="16.5703125" style="91" customWidth="1"/>
    <col min="4364" max="4364" width="16.42578125" style="91" customWidth="1"/>
    <col min="4365" max="4365" width="14.140625" style="91" bestFit="1" customWidth="1"/>
    <col min="4366" max="4366" width="13.85546875" style="91" customWidth="1"/>
    <col min="4367" max="4367" width="16.42578125" style="91" customWidth="1"/>
    <col min="4368" max="4368" width="16.140625" style="91" bestFit="1" customWidth="1"/>
    <col min="4369" max="4369" width="12.42578125" style="91" bestFit="1" customWidth="1"/>
    <col min="4370" max="4608" width="9.140625" style="91"/>
    <col min="4609" max="4609" width="5.85546875" style="91" customWidth="1"/>
    <col min="4610" max="4610" width="12.42578125" style="91" customWidth="1"/>
    <col min="4611" max="4611" width="63.42578125" style="91" customWidth="1"/>
    <col min="4612" max="4612" width="11.140625" style="91" customWidth="1"/>
    <col min="4613" max="4613" width="10.42578125" style="91" bestFit="1" customWidth="1"/>
    <col min="4614" max="4614" width="12.140625" style="91" bestFit="1" customWidth="1"/>
    <col min="4615" max="4615" width="9.5703125" style="91" customWidth="1"/>
    <col min="4616" max="4616" width="16" style="91" bestFit="1" customWidth="1"/>
    <col min="4617" max="4617" width="17.42578125" style="91" customWidth="1"/>
    <col min="4618" max="4619" width="16.5703125" style="91" customWidth="1"/>
    <col min="4620" max="4620" width="16.42578125" style="91" customWidth="1"/>
    <col min="4621" max="4621" width="14.140625" style="91" bestFit="1" customWidth="1"/>
    <col min="4622" max="4622" width="13.85546875" style="91" customWidth="1"/>
    <col min="4623" max="4623" width="16.42578125" style="91" customWidth="1"/>
    <col min="4624" max="4624" width="16.140625" style="91" bestFit="1" customWidth="1"/>
    <col min="4625" max="4625" width="12.42578125" style="91" bestFit="1" customWidth="1"/>
    <col min="4626" max="4864" width="9.140625" style="91"/>
    <col min="4865" max="4865" width="5.85546875" style="91" customWidth="1"/>
    <col min="4866" max="4866" width="12.42578125" style="91" customWidth="1"/>
    <col min="4867" max="4867" width="63.42578125" style="91" customWidth="1"/>
    <col min="4868" max="4868" width="11.140625" style="91" customWidth="1"/>
    <col min="4869" max="4869" width="10.42578125" style="91" bestFit="1" customWidth="1"/>
    <col min="4870" max="4870" width="12.140625" style="91" bestFit="1" customWidth="1"/>
    <col min="4871" max="4871" width="9.5703125" style="91" customWidth="1"/>
    <col min="4872" max="4872" width="16" style="91" bestFit="1" customWidth="1"/>
    <col min="4873" max="4873" width="17.42578125" style="91" customWidth="1"/>
    <col min="4874" max="4875" width="16.5703125" style="91" customWidth="1"/>
    <col min="4876" max="4876" width="16.42578125" style="91" customWidth="1"/>
    <col min="4877" max="4877" width="14.140625" style="91" bestFit="1" customWidth="1"/>
    <col min="4878" max="4878" width="13.85546875" style="91" customWidth="1"/>
    <col min="4879" max="4879" width="16.42578125" style="91" customWidth="1"/>
    <col min="4880" max="4880" width="16.140625" style="91" bestFit="1" customWidth="1"/>
    <col min="4881" max="4881" width="12.42578125" style="91" bestFit="1" customWidth="1"/>
    <col min="4882" max="5120" width="9.140625" style="91"/>
    <col min="5121" max="5121" width="5.85546875" style="91" customWidth="1"/>
    <col min="5122" max="5122" width="12.42578125" style="91" customWidth="1"/>
    <col min="5123" max="5123" width="63.42578125" style="91" customWidth="1"/>
    <col min="5124" max="5124" width="11.140625" style="91" customWidth="1"/>
    <col min="5125" max="5125" width="10.42578125" style="91" bestFit="1" customWidth="1"/>
    <col min="5126" max="5126" width="12.140625" style="91" bestFit="1" customWidth="1"/>
    <col min="5127" max="5127" width="9.5703125" style="91" customWidth="1"/>
    <col min="5128" max="5128" width="16" style="91" bestFit="1" customWidth="1"/>
    <col min="5129" max="5129" width="17.42578125" style="91" customWidth="1"/>
    <col min="5130" max="5131" width="16.5703125" style="91" customWidth="1"/>
    <col min="5132" max="5132" width="16.42578125" style="91" customWidth="1"/>
    <col min="5133" max="5133" width="14.140625" style="91" bestFit="1" customWidth="1"/>
    <col min="5134" max="5134" width="13.85546875" style="91" customWidth="1"/>
    <col min="5135" max="5135" width="16.42578125" style="91" customWidth="1"/>
    <col min="5136" max="5136" width="16.140625" style="91" bestFit="1" customWidth="1"/>
    <col min="5137" max="5137" width="12.42578125" style="91" bestFit="1" customWidth="1"/>
    <col min="5138" max="5376" width="9.140625" style="91"/>
    <col min="5377" max="5377" width="5.85546875" style="91" customWidth="1"/>
    <col min="5378" max="5378" width="12.42578125" style="91" customWidth="1"/>
    <col min="5379" max="5379" width="63.42578125" style="91" customWidth="1"/>
    <col min="5380" max="5380" width="11.140625" style="91" customWidth="1"/>
    <col min="5381" max="5381" width="10.42578125" style="91" bestFit="1" customWidth="1"/>
    <col min="5382" max="5382" width="12.140625" style="91" bestFit="1" customWidth="1"/>
    <col min="5383" max="5383" width="9.5703125" style="91" customWidth="1"/>
    <col min="5384" max="5384" width="16" style="91" bestFit="1" customWidth="1"/>
    <col min="5385" max="5385" width="17.42578125" style="91" customWidth="1"/>
    <col min="5386" max="5387" width="16.5703125" style="91" customWidth="1"/>
    <col min="5388" max="5388" width="16.42578125" style="91" customWidth="1"/>
    <col min="5389" max="5389" width="14.140625" style="91" bestFit="1" customWidth="1"/>
    <col min="5390" max="5390" width="13.85546875" style="91" customWidth="1"/>
    <col min="5391" max="5391" width="16.42578125" style="91" customWidth="1"/>
    <col min="5392" max="5392" width="16.140625" style="91" bestFit="1" customWidth="1"/>
    <col min="5393" max="5393" width="12.42578125" style="91" bestFit="1" customWidth="1"/>
    <col min="5394" max="5632" width="9.140625" style="91"/>
    <col min="5633" max="5633" width="5.85546875" style="91" customWidth="1"/>
    <col min="5634" max="5634" width="12.42578125" style="91" customWidth="1"/>
    <col min="5635" max="5635" width="63.42578125" style="91" customWidth="1"/>
    <col min="5636" max="5636" width="11.140625" style="91" customWidth="1"/>
    <col min="5637" max="5637" width="10.42578125" style="91" bestFit="1" customWidth="1"/>
    <col min="5638" max="5638" width="12.140625" style="91" bestFit="1" customWidth="1"/>
    <col min="5639" max="5639" width="9.5703125" style="91" customWidth="1"/>
    <col min="5640" max="5640" width="16" style="91" bestFit="1" customWidth="1"/>
    <col min="5641" max="5641" width="17.42578125" style="91" customWidth="1"/>
    <col min="5642" max="5643" width="16.5703125" style="91" customWidth="1"/>
    <col min="5644" max="5644" width="16.42578125" style="91" customWidth="1"/>
    <col min="5645" max="5645" width="14.140625" style="91" bestFit="1" customWidth="1"/>
    <col min="5646" max="5646" width="13.85546875" style="91" customWidth="1"/>
    <col min="5647" max="5647" width="16.42578125" style="91" customWidth="1"/>
    <col min="5648" max="5648" width="16.140625" style="91" bestFit="1" customWidth="1"/>
    <col min="5649" max="5649" width="12.42578125" style="91" bestFit="1" customWidth="1"/>
    <col min="5650" max="5888" width="9.140625" style="91"/>
    <col min="5889" max="5889" width="5.85546875" style="91" customWidth="1"/>
    <col min="5890" max="5890" width="12.42578125" style="91" customWidth="1"/>
    <col min="5891" max="5891" width="63.42578125" style="91" customWidth="1"/>
    <col min="5892" max="5892" width="11.140625" style="91" customWidth="1"/>
    <col min="5893" max="5893" width="10.42578125" style="91" bestFit="1" customWidth="1"/>
    <col min="5894" max="5894" width="12.140625" style="91" bestFit="1" customWidth="1"/>
    <col min="5895" max="5895" width="9.5703125" style="91" customWidth="1"/>
    <col min="5896" max="5896" width="16" style="91" bestFit="1" customWidth="1"/>
    <col min="5897" max="5897" width="17.42578125" style="91" customWidth="1"/>
    <col min="5898" max="5899" width="16.5703125" style="91" customWidth="1"/>
    <col min="5900" max="5900" width="16.42578125" style="91" customWidth="1"/>
    <col min="5901" max="5901" width="14.140625" style="91" bestFit="1" customWidth="1"/>
    <col min="5902" max="5902" width="13.85546875" style="91" customWidth="1"/>
    <col min="5903" max="5903" width="16.42578125" style="91" customWidth="1"/>
    <col min="5904" max="5904" width="16.140625" style="91" bestFit="1" customWidth="1"/>
    <col min="5905" max="5905" width="12.42578125" style="91" bestFit="1" customWidth="1"/>
    <col min="5906" max="6144" width="9.140625" style="91"/>
    <col min="6145" max="6145" width="5.85546875" style="91" customWidth="1"/>
    <col min="6146" max="6146" width="12.42578125" style="91" customWidth="1"/>
    <col min="6147" max="6147" width="63.42578125" style="91" customWidth="1"/>
    <col min="6148" max="6148" width="11.140625" style="91" customWidth="1"/>
    <col min="6149" max="6149" width="10.42578125" style="91" bestFit="1" customWidth="1"/>
    <col min="6150" max="6150" width="12.140625" style="91" bestFit="1" customWidth="1"/>
    <col min="6151" max="6151" width="9.5703125" style="91" customWidth="1"/>
    <col min="6152" max="6152" width="16" style="91" bestFit="1" customWidth="1"/>
    <col min="6153" max="6153" width="17.42578125" style="91" customWidth="1"/>
    <col min="6154" max="6155" width="16.5703125" style="91" customWidth="1"/>
    <col min="6156" max="6156" width="16.42578125" style="91" customWidth="1"/>
    <col min="6157" max="6157" width="14.140625" style="91" bestFit="1" customWidth="1"/>
    <col min="6158" max="6158" width="13.85546875" style="91" customWidth="1"/>
    <col min="6159" max="6159" width="16.42578125" style="91" customWidth="1"/>
    <col min="6160" max="6160" width="16.140625" style="91" bestFit="1" customWidth="1"/>
    <col min="6161" max="6161" width="12.42578125" style="91" bestFit="1" customWidth="1"/>
    <col min="6162" max="6400" width="9.140625" style="91"/>
    <col min="6401" max="6401" width="5.85546875" style="91" customWidth="1"/>
    <col min="6402" max="6402" width="12.42578125" style="91" customWidth="1"/>
    <col min="6403" max="6403" width="63.42578125" style="91" customWidth="1"/>
    <col min="6404" max="6404" width="11.140625" style="91" customWidth="1"/>
    <col min="6405" max="6405" width="10.42578125" style="91" bestFit="1" customWidth="1"/>
    <col min="6406" max="6406" width="12.140625" style="91" bestFit="1" customWidth="1"/>
    <col min="6407" max="6407" width="9.5703125" style="91" customWidth="1"/>
    <col min="6408" max="6408" width="16" style="91" bestFit="1" customWidth="1"/>
    <col min="6409" max="6409" width="17.42578125" style="91" customWidth="1"/>
    <col min="6410" max="6411" width="16.5703125" style="91" customWidth="1"/>
    <col min="6412" max="6412" width="16.42578125" style="91" customWidth="1"/>
    <col min="6413" max="6413" width="14.140625" style="91" bestFit="1" customWidth="1"/>
    <col min="6414" max="6414" width="13.85546875" style="91" customWidth="1"/>
    <col min="6415" max="6415" width="16.42578125" style="91" customWidth="1"/>
    <col min="6416" max="6416" width="16.140625" style="91" bestFit="1" customWidth="1"/>
    <col min="6417" max="6417" width="12.42578125" style="91" bestFit="1" customWidth="1"/>
    <col min="6418" max="6656" width="9.140625" style="91"/>
    <col min="6657" max="6657" width="5.85546875" style="91" customWidth="1"/>
    <col min="6658" max="6658" width="12.42578125" style="91" customWidth="1"/>
    <col min="6659" max="6659" width="63.42578125" style="91" customWidth="1"/>
    <col min="6660" max="6660" width="11.140625" style="91" customWidth="1"/>
    <col min="6661" max="6661" width="10.42578125" style="91" bestFit="1" customWidth="1"/>
    <col min="6662" max="6662" width="12.140625" style="91" bestFit="1" customWidth="1"/>
    <col min="6663" max="6663" width="9.5703125" style="91" customWidth="1"/>
    <col min="6664" max="6664" width="16" style="91" bestFit="1" customWidth="1"/>
    <col min="6665" max="6665" width="17.42578125" style="91" customWidth="1"/>
    <col min="6666" max="6667" width="16.5703125" style="91" customWidth="1"/>
    <col min="6668" max="6668" width="16.42578125" style="91" customWidth="1"/>
    <col min="6669" max="6669" width="14.140625" style="91" bestFit="1" customWidth="1"/>
    <col min="6670" max="6670" width="13.85546875" style="91" customWidth="1"/>
    <col min="6671" max="6671" width="16.42578125" style="91" customWidth="1"/>
    <col min="6672" max="6672" width="16.140625" style="91" bestFit="1" customWidth="1"/>
    <col min="6673" max="6673" width="12.42578125" style="91" bestFit="1" customWidth="1"/>
    <col min="6674" max="6912" width="9.140625" style="91"/>
    <col min="6913" max="6913" width="5.85546875" style="91" customWidth="1"/>
    <col min="6914" max="6914" width="12.42578125" style="91" customWidth="1"/>
    <col min="6915" max="6915" width="63.42578125" style="91" customWidth="1"/>
    <col min="6916" max="6916" width="11.140625" style="91" customWidth="1"/>
    <col min="6917" max="6917" width="10.42578125" style="91" bestFit="1" customWidth="1"/>
    <col min="6918" max="6918" width="12.140625" style="91" bestFit="1" customWidth="1"/>
    <col min="6919" max="6919" width="9.5703125" style="91" customWidth="1"/>
    <col min="6920" max="6920" width="16" style="91" bestFit="1" customWidth="1"/>
    <col min="6921" max="6921" width="17.42578125" style="91" customWidth="1"/>
    <col min="6922" max="6923" width="16.5703125" style="91" customWidth="1"/>
    <col min="6924" max="6924" width="16.42578125" style="91" customWidth="1"/>
    <col min="6925" max="6925" width="14.140625" style="91" bestFit="1" customWidth="1"/>
    <col min="6926" max="6926" width="13.85546875" style="91" customWidth="1"/>
    <col min="6927" max="6927" width="16.42578125" style="91" customWidth="1"/>
    <col min="6928" max="6928" width="16.140625" style="91" bestFit="1" customWidth="1"/>
    <col min="6929" max="6929" width="12.42578125" style="91" bestFit="1" customWidth="1"/>
    <col min="6930" max="7168" width="9.140625" style="91"/>
    <col min="7169" max="7169" width="5.85546875" style="91" customWidth="1"/>
    <col min="7170" max="7170" width="12.42578125" style="91" customWidth="1"/>
    <col min="7171" max="7171" width="63.42578125" style="91" customWidth="1"/>
    <col min="7172" max="7172" width="11.140625" style="91" customWidth="1"/>
    <col min="7173" max="7173" width="10.42578125" style="91" bestFit="1" customWidth="1"/>
    <col min="7174" max="7174" width="12.140625" style="91" bestFit="1" customWidth="1"/>
    <col min="7175" max="7175" width="9.5703125" style="91" customWidth="1"/>
    <col min="7176" max="7176" width="16" style="91" bestFit="1" customWidth="1"/>
    <col min="7177" max="7177" width="17.42578125" style="91" customWidth="1"/>
    <col min="7178" max="7179" width="16.5703125" style="91" customWidth="1"/>
    <col min="7180" max="7180" width="16.42578125" style="91" customWidth="1"/>
    <col min="7181" max="7181" width="14.140625" style="91" bestFit="1" customWidth="1"/>
    <col min="7182" max="7182" width="13.85546875" style="91" customWidth="1"/>
    <col min="7183" max="7183" width="16.42578125" style="91" customWidth="1"/>
    <col min="7184" max="7184" width="16.140625" style="91" bestFit="1" customWidth="1"/>
    <col min="7185" max="7185" width="12.42578125" style="91" bestFit="1" customWidth="1"/>
    <col min="7186" max="7424" width="9.140625" style="91"/>
    <col min="7425" max="7425" width="5.85546875" style="91" customWidth="1"/>
    <col min="7426" max="7426" width="12.42578125" style="91" customWidth="1"/>
    <col min="7427" max="7427" width="63.42578125" style="91" customWidth="1"/>
    <col min="7428" max="7428" width="11.140625" style="91" customWidth="1"/>
    <col min="7429" max="7429" width="10.42578125" style="91" bestFit="1" customWidth="1"/>
    <col min="7430" max="7430" width="12.140625" style="91" bestFit="1" customWidth="1"/>
    <col min="7431" max="7431" width="9.5703125" style="91" customWidth="1"/>
    <col min="7432" max="7432" width="16" style="91" bestFit="1" customWidth="1"/>
    <col min="7433" max="7433" width="17.42578125" style="91" customWidth="1"/>
    <col min="7434" max="7435" width="16.5703125" style="91" customWidth="1"/>
    <col min="7436" max="7436" width="16.42578125" style="91" customWidth="1"/>
    <col min="7437" max="7437" width="14.140625" style="91" bestFit="1" customWidth="1"/>
    <col min="7438" max="7438" width="13.85546875" style="91" customWidth="1"/>
    <col min="7439" max="7439" width="16.42578125" style="91" customWidth="1"/>
    <col min="7440" max="7440" width="16.140625" style="91" bestFit="1" customWidth="1"/>
    <col min="7441" max="7441" width="12.42578125" style="91" bestFit="1" customWidth="1"/>
    <col min="7442" max="7680" width="9.140625" style="91"/>
    <col min="7681" max="7681" width="5.85546875" style="91" customWidth="1"/>
    <col min="7682" max="7682" width="12.42578125" style="91" customWidth="1"/>
    <col min="7683" max="7683" width="63.42578125" style="91" customWidth="1"/>
    <col min="7684" max="7684" width="11.140625" style="91" customWidth="1"/>
    <col min="7685" max="7685" width="10.42578125" style="91" bestFit="1" customWidth="1"/>
    <col min="7686" max="7686" width="12.140625" style="91" bestFit="1" customWidth="1"/>
    <col min="7687" max="7687" width="9.5703125" style="91" customWidth="1"/>
    <col min="7688" max="7688" width="16" style="91" bestFit="1" customWidth="1"/>
    <col min="7689" max="7689" width="17.42578125" style="91" customWidth="1"/>
    <col min="7690" max="7691" width="16.5703125" style="91" customWidth="1"/>
    <col min="7692" max="7692" width="16.42578125" style="91" customWidth="1"/>
    <col min="7693" max="7693" width="14.140625" style="91" bestFit="1" customWidth="1"/>
    <col min="7694" max="7694" width="13.85546875" style="91" customWidth="1"/>
    <col min="7695" max="7695" width="16.42578125" style="91" customWidth="1"/>
    <col min="7696" max="7696" width="16.140625" style="91" bestFit="1" customWidth="1"/>
    <col min="7697" max="7697" width="12.42578125" style="91" bestFit="1" customWidth="1"/>
    <col min="7698" max="7936" width="9.140625" style="91"/>
    <col min="7937" max="7937" width="5.85546875" style="91" customWidth="1"/>
    <col min="7938" max="7938" width="12.42578125" style="91" customWidth="1"/>
    <col min="7939" max="7939" width="63.42578125" style="91" customWidth="1"/>
    <col min="7940" max="7940" width="11.140625" style="91" customWidth="1"/>
    <col min="7941" max="7941" width="10.42578125" style="91" bestFit="1" customWidth="1"/>
    <col min="7942" max="7942" width="12.140625" style="91" bestFit="1" customWidth="1"/>
    <col min="7943" max="7943" width="9.5703125" style="91" customWidth="1"/>
    <col min="7944" max="7944" width="16" style="91" bestFit="1" customWidth="1"/>
    <col min="7945" max="7945" width="17.42578125" style="91" customWidth="1"/>
    <col min="7946" max="7947" width="16.5703125" style="91" customWidth="1"/>
    <col min="7948" max="7948" width="16.42578125" style="91" customWidth="1"/>
    <col min="7949" max="7949" width="14.140625" style="91" bestFit="1" customWidth="1"/>
    <col min="7950" max="7950" width="13.85546875" style="91" customWidth="1"/>
    <col min="7951" max="7951" width="16.42578125" style="91" customWidth="1"/>
    <col min="7952" max="7952" width="16.140625" style="91" bestFit="1" customWidth="1"/>
    <col min="7953" max="7953" width="12.42578125" style="91" bestFit="1" customWidth="1"/>
    <col min="7954" max="8192" width="9.140625" style="91"/>
    <col min="8193" max="8193" width="5.85546875" style="91" customWidth="1"/>
    <col min="8194" max="8194" width="12.42578125" style="91" customWidth="1"/>
    <col min="8195" max="8195" width="63.42578125" style="91" customWidth="1"/>
    <col min="8196" max="8196" width="11.140625" style="91" customWidth="1"/>
    <col min="8197" max="8197" width="10.42578125" style="91" bestFit="1" customWidth="1"/>
    <col min="8198" max="8198" width="12.140625" style="91" bestFit="1" customWidth="1"/>
    <col min="8199" max="8199" width="9.5703125" style="91" customWidth="1"/>
    <col min="8200" max="8200" width="16" style="91" bestFit="1" customWidth="1"/>
    <col min="8201" max="8201" width="17.42578125" style="91" customWidth="1"/>
    <col min="8202" max="8203" width="16.5703125" style="91" customWidth="1"/>
    <col min="8204" max="8204" width="16.42578125" style="91" customWidth="1"/>
    <col min="8205" max="8205" width="14.140625" style="91" bestFit="1" customWidth="1"/>
    <col min="8206" max="8206" width="13.85546875" style="91" customWidth="1"/>
    <col min="8207" max="8207" width="16.42578125" style="91" customWidth="1"/>
    <col min="8208" max="8208" width="16.140625" style="91" bestFit="1" customWidth="1"/>
    <col min="8209" max="8209" width="12.42578125" style="91" bestFit="1" customWidth="1"/>
    <col min="8210" max="8448" width="9.140625" style="91"/>
    <col min="8449" max="8449" width="5.85546875" style="91" customWidth="1"/>
    <col min="8450" max="8450" width="12.42578125" style="91" customWidth="1"/>
    <col min="8451" max="8451" width="63.42578125" style="91" customWidth="1"/>
    <col min="8452" max="8452" width="11.140625" style="91" customWidth="1"/>
    <col min="8453" max="8453" width="10.42578125" style="91" bestFit="1" customWidth="1"/>
    <col min="8454" max="8454" width="12.140625" style="91" bestFit="1" customWidth="1"/>
    <col min="8455" max="8455" width="9.5703125" style="91" customWidth="1"/>
    <col min="8456" max="8456" width="16" style="91" bestFit="1" customWidth="1"/>
    <col min="8457" max="8457" width="17.42578125" style="91" customWidth="1"/>
    <col min="8458" max="8459" width="16.5703125" style="91" customWidth="1"/>
    <col min="8460" max="8460" width="16.42578125" style="91" customWidth="1"/>
    <col min="8461" max="8461" width="14.140625" style="91" bestFit="1" customWidth="1"/>
    <col min="8462" max="8462" width="13.85546875" style="91" customWidth="1"/>
    <col min="8463" max="8463" width="16.42578125" style="91" customWidth="1"/>
    <col min="8464" max="8464" width="16.140625" style="91" bestFit="1" customWidth="1"/>
    <col min="8465" max="8465" width="12.42578125" style="91" bestFit="1" customWidth="1"/>
    <col min="8466" max="8704" width="9.140625" style="91"/>
    <col min="8705" max="8705" width="5.85546875" style="91" customWidth="1"/>
    <col min="8706" max="8706" width="12.42578125" style="91" customWidth="1"/>
    <col min="8707" max="8707" width="63.42578125" style="91" customWidth="1"/>
    <col min="8708" max="8708" width="11.140625" style="91" customWidth="1"/>
    <col min="8709" max="8709" width="10.42578125" style="91" bestFit="1" customWidth="1"/>
    <col min="8710" max="8710" width="12.140625" style="91" bestFit="1" customWidth="1"/>
    <col min="8711" max="8711" width="9.5703125" style="91" customWidth="1"/>
    <col min="8712" max="8712" width="16" style="91" bestFit="1" customWidth="1"/>
    <col min="8713" max="8713" width="17.42578125" style="91" customWidth="1"/>
    <col min="8714" max="8715" width="16.5703125" style="91" customWidth="1"/>
    <col min="8716" max="8716" width="16.42578125" style="91" customWidth="1"/>
    <col min="8717" max="8717" width="14.140625" style="91" bestFit="1" customWidth="1"/>
    <col min="8718" max="8718" width="13.85546875" style="91" customWidth="1"/>
    <col min="8719" max="8719" width="16.42578125" style="91" customWidth="1"/>
    <col min="8720" max="8720" width="16.140625" style="91" bestFit="1" customWidth="1"/>
    <col min="8721" max="8721" width="12.42578125" style="91" bestFit="1" customWidth="1"/>
    <col min="8722" max="8960" width="9.140625" style="91"/>
    <col min="8961" max="8961" width="5.85546875" style="91" customWidth="1"/>
    <col min="8962" max="8962" width="12.42578125" style="91" customWidth="1"/>
    <col min="8963" max="8963" width="63.42578125" style="91" customWidth="1"/>
    <col min="8964" max="8964" width="11.140625" style="91" customWidth="1"/>
    <col min="8965" max="8965" width="10.42578125" style="91" bestFit="1" customWidth="1"/>
    <col min="8966" max="8966" width="12.140625" style="91" bestFit="1" customWidth="1"/>
    <col min="8967" max="8967" width="9.5703125" style="91" customWidth="1"/>
    <col min="8968" max="8968" width="16" style="91" bestFit="1" customWidth="1"/>
    <col min="8969" max="8969" width="17.42578125" style="91" customWidth="1"/>
    <col min="8970" max="8971" width="16.5703125" style="91" customWidth="1"/>
    <col min="8972" max="8972" width="16.42578125" style="91" customWidth="1"/>
    <col min="8973" max="8973" width="14.140625" style="91" bestFit="1" customWidth="1"/>
    <col min="8974" max="8974" width="13.85546875" style="91" customWidth="1"/>
    <col min="8975" max="8975" width="16.42578125" style="91" customWidth="1"/>
    <col min="8976" max="8976" width="16.140625" style="91" bestFit="1" customWidth="1"/>
    <col min="8977" max="8977" width="12.42578125" style="91" bestFit="1" customWidth="1"/>
    <col min="8978" max="9216" width="9.140625" style="91"/>
    <col min="9217" max="9217" width="5.85546875" style="91" customWidth="1"/>
    <col min="9218" max="9218" width="12.42578125" style="91" customWidth="1"/>
    <col min="9219" max="9219" width="63.42578125" style="91" customWidth="1"/>
    <col min="9220" max="9220" width="11.140625" style="91" customWidth="1"/>
    <col min="9221" max="9221" width="10.42578125" style="91" bestFit="1" customWidth="1"/>
    <col min="9222" max="9222" width="12.140625" style="91" bestFit="1" customWidth="1"/>
    <col min="9223" max="9223" width="9.5703125" style="91" customWidth="1"/>
    <col min="9224" max="9224" width="16" style="91" bestFit="1" customWidth="1"/>
    <col min="9225" max="9225" width="17.42578125" style="91" customWidth="1"/>
    <col min="9226" max="9227" width="16.5703125" style="91" customWidth="1"/>
    <col min="9228" max="9228" width="16.42578125" style="91" customWidth="1"/>
    <col min="9229" max="9229" width="14.140625" style="91" bestFit="1" customWidth="1"/>
    <col min="9230" max="9230" width="13.85546875" style="91" customWidth="1"/>
    <col min="9231" max="9231" width="16.42578125" style="91" customWidth="1"/>
    <col min="9232" max="9232" width="16.140625" style="91" bestFit="1" customWidth="1"/>
    <col min="9233" max="9233" width="12.42578125" style="91" bestFit="1" customWidth="1"/>
    <col min="9234" max="9472" width="9.140625" style="91"/>
    <col min="9473" max="9473" width="5.85546875" style="91" customWidth="1"/>
    <col min="9474" max="9474" width="12.42578125" style="91" customWidth="1"/>
    <col min="9475" max="9475" width="63.42578125" style="91" customWidth="1"/>
    <col min="9476" max="9476" width="11.140625" style="91" customWidth="1"/>
    <col min="9477" max="9477" width="10.42578125" style="91" bestFit="1" customWidth="1"/>
    <col min="9478" max="9478" width="12.140625" style="91" bestFit="1" customWidth="1"/>
    <col min="9479" max="9479" width="9.5703125" style="91" customWidth="1"/>
    <col min="9480" max="9480" width="16" style="91" bestFit="1" customWidth="1"/>
    <col min="9481" max="9481" width="17.42578125" style="91" customWidth="1"/>
    <col min="9482" max="9483" width="16.5703125" style="91" customWidth="1"/>
    <col min="9484" max="9484" width="16.42578125" style="91" customWidth="1"/>
    <col min="9485" max="9485" width="14.140625" style="91" bestFit="1" customWidth="1"/>
    <col min="9486" max="9486" width="13.85546875" style="91" customWidth="1"/>
    <col min="9487" max="9487" width="16.42578125" style="91" customWidth="1"/>
    <col min="9488" max="9488" width="16.140625" style="91" bestFit="1" customWidth="1"/>
    <col min="9489" max="9489" width="12.42578125" style="91" bestFit="1" customWidth="1"/>
    <col min="9490" max="9728" width="9.140625" style="91"/>
    <col min="9729" max="9729" width="5.85546875" style="91" customWidth="1"/>
    <col min="9730" max="9730" width="12.42578125" style="91" customWidth="1"/>
    <col min="9731" max="9731" width="63.42578125" style="91" customWidth="1"/>
    <col min="9732" max="9732" width="11.140625" style="91" customWidth="1"/>
    <col min="9733" max="9733" width="10.42578125" style="91" bestFit="1" customWidth="1"/>
    <col min="9734" max="9734" width="12.140625" style="91" bestFit="1" customWidth="1"/>
    <col min="9735" max="9735" width="9.5703125" style="91" customWidth="1"/>
    <col min="9736" max="9736" width="16" style="91" bestFit="1" customWidth="1"/>
    <col min="9737" max="9737" width="17.42578125" style="91" customWidth="1"/>
    <col min="9738" max="9739" width="16.5703125" style="91" customWidth="1"/>
    <col min="9740" max="9740" width="16.42578125" style="91" customWidth="1"/>
    <col min="9741" max="9741" width="14.140625" style="91" bestFit="1" customWidth="1"/>
    <col min="9742" max="9742" width="13.85546875" style="91" customWidth="1"/>
    <col min="9743" max="9743" width="16.42578125" style="91" customWidth="1"/>
    <col min="9744" max="9744" width="16.140625" style="91" bestFit="1" customWidth="1"/>
    <col min="9745" max="9745" width="12.42578125" style="91" bestFit="1" customWidth="1"/>
    <col min="9746" max="9984" width="9.140625" style="91"/>
    <col min="9985" max="9985" width="5.85546875" style="91" customWidth="1"/>
    <col min="9986" max="9986" width="12.42578125" style="91" customWidth="1"/>
    <col min="9987" max="9987" width="63.42578125" style="91" customWidth="1"/>
    <col min="9988" max="9988" width="11.140625" style="91" customWidth="1"/>
    <col min="9989" max="9989" width="10.42578125" style="91" bestFit="1" customWidth="1"/>
    <col min="9990" max="9990" width="12.140625" style="91" bestFit="1" customWidth="1"/>
    <col min="9991" max="9991" width="9.5703125" style="91" customWidth="1"/>
    <col min="9992" max="9992" width="16" style="91" bestFit="1" customWidth="1"/>
    <col min="9993" max="9993" width="17.42578125" style="91" customWidth="1"/>
    <col min="9994" max="9995" width="16.5703125" style="91" customWidth="1"/>
    <col min="9996" max="9996" width="16.42578125" style="91" customWidth="1"/>
    <col min="9997" max="9997" width="14.140625" style="91" bestFit="1" customWidth="1"/>
    <col min="9998" max="9998" width="13.85546875" style="91" customWidth="1"/>
    <col min="9999" max="9999" width="16.42578125" style="91" customWidth="1"/>
    <col min="10000" max="10000" width="16.140625" style="91" bestFit="1" customWidth="1"/>
    <col min="10001" max="10001" width="12.42578125" style="91" bestFit="1" customWidth="1"/>
    <col min="10002" max="10240" width="9.140625" style="91"/>
    <col min="10241" max="10241" width="5.85546875" style="91" customWidth="1"/>
    <col min="10242" max="10242" width="12.42578125" style="91" customWidth="1"/>
    <col min="10243" max="10243" width="63.42578125" style="91" customWidth="1"/>
    <col min="10244" max="10244" width="11.140625" style="91" customWidth="1"/>
    <col min="10245" max="10245" width="10.42578125" style="91" bestFit="1" customWidth="1"/>
    <col min="10246" max="10246" width="12.140625" style="91" bestFit="1" customWidth="1"/>
    <col min="10247" max="10247" width="9.5703125" style="91" customWidth="1"/>
    <col min="10248" max="10248" width="16" style="91" bestFit="1" customWidth="1"/>
    <col min="10249" max="10249" width="17.42578125" style="91" customWidth="1"/>
    <col min="10250" max="10251" width="16.5703125" style="91" customWidth="1"/>
    <col min="10252" max="10252" width="16.42578125" style="91" customWidth="1"/>
    <col min="10253" max="10253" width="14.140625" style="91" bestFit="1" customWidth="1"/>
    <col min="10254" max="10254" width="13.85546875" style="91" customWidth="1"/>
    <col min="10255" max="10255" width="16.42578125" style="91" customWidth="1"/>
    <col min="10256" max="10256" width="16.140625" style="91" bestFit="1" customWidth="1"/>
    <col min="10257" max="10257" width="12.42578125" style="91" bestFit="1" customWidth="1"/>
    <col min="10258" max="10496" width="9.140625" style="91"/>
    <col min="10497" max="10497" width="5.85546875" style="91" customWidth="1"/>
    <col min="10498" max="10498" width="12.42578125" style="91" customWidth="1"/>
    <col min="10499" max="10499" width="63.42578125" style="91" customWidth="1"/>
    <col min="10500" max="10500" width="11.140625" style="91" customWidth="1"/>
    <col min="10501" max="10501" width="10.42578125" style="91" bestFit="1" customWidth="1"/>
    <col min="10502" max="10502" width="12.140625" style="91" bestFit="1" customWidth="1"/>
    <col min="10503" max="10503" width="9.5703125" style="91" customWidth="1"/>
    <col min="10504" max="10504" width="16" style="91" bestFit="1" customWidth="1"/>
    <col min="10505" max="10505" width="17.42578125" style="91" customWidth="1"/>
    <col min="10506" max="10507" width="16.5703125" style="91" customWidth="1"/>
    <col min="10508" max="10508" width="16.42578125" style="91" customWidth="1"/>
    <col min="10509" max="10509" width="14.140625" style="91" bestFit="1" customWidth="1"/>
    <col min="10510" max="10510" width="13.85546875" style="91" customWidth="1"/>
    <col min="10511" max="10511" width="16.42578125" style="91" customWidth="1"/>
    <col min="10512" max="10512" width="16.140625" style="91" bestFit="1" customWidth="1"/>
    <col min="10513" max="10513" width="12.42578125" style="91" bestFit="1" customWidth="1"/>
    <col min="10514" max="10752" width="9.140625" style="91"/>
    <col min="10753" max="10753" width="5.85546875" style="91" customWidth="1"/>
    <col min="10754" max="10754" width="12.42578125" style="91" customWidth="1"/>
    <col min="10755" max="10755" width="63.42578125" style="91" customWidth="1"/>
    <col min="10756" max="10756" width="11.140625" style="91" customWidth="1"/>
    <col min="10757" max="10757" width="10.42578125" style="91" bestFit="1" customWidth="1"/>
    <col min="10758" max="10758" width="12.140625" style="91" bestFit="1" customWidth="1"/>
    <col min="10759" max="10759" width="9.5703125" style="91" customWidth="1"/>
    <col min="10760" max="10760" width="16" style="91" bestFit="1" customWidth="1"/>
    <col min="10761" max="10761" width="17.42578125" style="91" customWidth="1"/>
    <col min="10762" max="10763" width="16.5703125" style="91" customWidth="1"/>
    <col min="10764" max="10764" width="16.42578125" style="91" customWidth="1"/>
    <col min="10765" max="10765" width="14.140625" style="91" bestFit="1" customWidth="1"/>
    <col min="10766" max="10766" width="13.85546875" style="91" customWidth="1"/>
    <col min="10767" max="10767" width="16.42578125" style="91" customWidth="1"/>
    <col min="10768" max="10768" width="16.140625" style="91" bestFit="1" customWidth="1"/>
    <col min="10769" max="10769" width="12.42578125" style="91" bestFit="1" customWidth="1"/>
    <col min="10770" max="11008" width="9.140625" style="91"/>
    <col min="11009" max="11009" width="5.85546875" style="91" customWidth="1"/>
    <col min="11010" max="11010" width="12.42578125" style="91" customWidth="1"/>
    <col min="11011" max="11011" width="63.42578125" style="91" customWidth="1"/>
    <col min="11012" max="11012" width="11.140625" style="91" customWidth="1"/>
    <col min="11013" max="11013" width="10.42578125" style="91" bestFit="1" customWidth="1"/>
    <col min="11014" max="11014" width="12.140625" style="91" bestFit="1" customWidth="1"/>
    <col min="11015" max="11015" width="9.5703125" style="91" customWidth="1"/>
    <col min="11016" max="11016" width="16" style="91" bestFit="1" customWidth="1"/>
    <col min="11017" max="11017" width="17.42578125" style="91" customWidth="1"/>
    <col min="11018" max="11019" width="16.5703125" style="91" customWidth="1"/>
    <col min="11020" max="11020" width="16.42578125" style="91" customWidth="1"/>
    <col min="11021" max="11021" width="14.140625" style="91" bestFit="1" customWidth="1"/>
    <col min="11022" max="11022" width="13.85546875" style="91" customWidth="1"/>
    <col min="11023" max="11023" width="16.42578125" style="91" customWidth="1"/>
    <col min="11024" max="11024" width="16.140625" style="91" bestFit="1" customWidth="1"/>
    <col min="11025" max="11025" width="12.42578125" style="91" bestFit="1" customWidth="1"/>
    <col min="11026" max="11264" width="9.140625" style="91"/>
    <col min="11265" max="11265" width="5.85546875" style="91" customWidth="1"/>
    <col min="11266" max="11266" width="12.42578125" style="91" customWidth="1"/>
    <col min="11267" max="11267" width="63.42578125" style="91" customWidth="1"/>
    <col min="11268" max="11268" width="11.140625" style="91" customWidth="1"/>
    <col min="11269" max="11269" width="10.42578125" style="91" bestFit="1" customWidth="1"/>
    <col min="11270" max="11270" width="12.140625" style="91" bestFit="1" customWidth="1"/>
    <col min="11271" max="11271" width="9.5703125" style="91" customWidth="1"/>
    <col min="11272" max="11272" width="16" style="91" bestFit="1" customWidth="1"/>
    <col min="11273" max="11273" width="17.42578125" style="91" customWidth="1"/>
    <col min="11274" max="11275" width="16.5703125" style="91" customWidth="1"/>
    <col min="11276" max="11276" width="16.42578125" style="91" customWidth="1"/>
    <col min="11277" max="11277" width="14.140625" style="91" bestFit="1" customWidth="1"/>
    <col min="11278" max="11278" width="13.85546875" style="91" customWidth="1"/>
    <col min="11279" max="11279" width="16.42578125" style="91" customWidth="1"/>
    <col min="11280" max="11280" width="16.140625" style="91" bestFit="1" customWidth="1"/>
    <col min="11281" max="11281" width="12.42578125" style="91" bestFit="1" customWidth="1"/>
    <col min="11282" max="11520" width="9.140625" style="91"/>
    <col min="11521" max="11521" width="5.85546875" style="91" customWidth="1"/>
    <col min="11522" max="11522" width="12.42578125" style="91" customWidth="1"/>
    <col min="11523" max="11523" width="63.42578125" style="91" customWidth="1"/>
    <col min="11524" max="11524" width="11.140625" style="91" customWidth="1"/>
    <col min="11525" max="11525" width="10.42578125" style="91" bestFit="1" customWidth="1"/>
    <col min="11526" max="11526" width="12.140625" style="91" bestFit="1" customWidth="1"/>
    <col min="11527" max="11527" width="9.5703125" style="91" customWidth="1"/>
    <col min="11528" max="11528" width="16" style="91" bestFit="1" customWidth="1"/>
    <col min="11529" max="11529" width="17.42578125" style="91" customWidth="1"/>
    <col min="11530" max="11531" width="16.5703125" style="91" customWidth="1"/>
    <col min="11532" max="11532" width="16.42578125" style="91" customWidth="1"/>
    <col min="11533" max="11533" width="14.140625" style="91" bestFit="1" customWidth="1"/>
    <col min="11534" max="11534" width="13.85546875" style="91" customWidth="1"/>
    <col min="11535" max="11535" width="16.42578125" style="91" customWidth="1"/>
    <col min="11536" max="11536" width="16.140625" style="91" bestFit="1" customWidth="1"/>
    <col min="11537" max="11537" width="12.42578125" style="91" bestFit="1" customWidth="1"/>
    <col min="11538" max="11776" width="9.140625" style="91"/>
    <col min="11777" max="11777" width="5.85546875" style="91" customWidth="1"/>
    <col min="11778" max="11778" width="12.42578125" style="91" customWidth="1"/>
    <col min="11779" max="11779" width="63.42578125" style="91" customWidth="1"/>
    <col min="11780" max="11780" width="11.140625" style="91" customWidth="1"/>
    <col min="11781" max="11781" width="10.42578125" style="91" bestFit="1" customWidth="1"/>
    <col min="11782" max="11782" width="12.140625" style="91" bestFit="1" customWidth="1"/>
    <col min="11783" max="11783" width="9.5703125" style="91" customWidth="1"/>
    <col min="11784" max="11784" width="16" style="91" bestFit="1" customWidth="1"/>
    <col min="11785" max="11785" width="17.42578125" style="91" customWidth="1"/>
    <col min="11786" max="11787" width="16.5703125" style="91" customWidth="1"/>
    <col min="11788" max="11788" width="16.42578125" style="91" customWidth="1"/>
    <col min="11789" max="11789" width="14.140625" style="91" bestFit="1" customWidth="1"/>
    <col min="11790" max="11790" width="13.85546875" style="91" customWidth="1"/>
    <col min="11791" max="11791" width="16.42578125" style="91" customWidth="1"/>
    <col min="11792" max="11792" width="16.140625" style="91" bestFit="1" customWidth="1"/>
    <col min="11793" max="11793" width="12.42578125" style="91" bestFit="1" customWidth="1"/>
    <col min="11794" max="12032" width="9.140625" style="91"/>
    <col min="12033" max="12033" width="5.85546875" style="91" customWidth="1"/>
    <col min="12034" max="12034" width="12.42578125" style="91" customWidth="1"/>
    <col min="12035" max="12035" width="63.42578125" style="91" customWidth="1"/>
    <col min="12036" max="12036" width="11.140625" style="91" customWidth="1"/>
    <col min="12037" max="12037" width="10.42578125" style="91" bestFit="1" customWidth="1"/>
    <col min="12038" max="12038" width="12.140625" style="91" bestFit="1" customWidth="1"/>
    <col min="12039" max="12039" width="9.5703125" style="91" customWidth="1"/>
    <col min="12040" max="12040" width="16" style="91" bestFit="1" customWidth="1"/>
    <col min="12041" max="12041" width="17.42578125" style="91" customWidth="1"/>
    <col min="12042" max="12043" width="16.5703125" style="91" customWidth="1"/>
    <col min="12044" max="12044" width="16.42578125" style="91" customWidth="1"/>
    <col min="12045" max="12045" width="14.140625" style="91" bestFit="1" customWidth="1"/>
    <col min="12046" max="12046" width="13.85546875" style="91" customWidth="1"/>
    <col min="12047" max="12047" width="16.42578125" style="91" customWidth="1"/>
    <col min="12048" max="12048" width="16.140625" style="91" bestFit="1" customWidth="1"/>
    <col min="12049" max="12049" width="12.42578125" style="91" bestFit="1" customWidth="1"/>
    <col min="12050" max="12288" width="9.140625" style="91"/>
    <col min="12289" max="12289" width="5.85546875" style="91" customWidth="1"/>
    <col min="12290" max="12290" width="12.42578125" style="91" customWidth="1"/>
    <col min="12291" max="12291" width="63.42578125" style="91" customWidth="1"/>
    <col min="12292" max="12292" width="11.140625" style="91" customWidth="1"/>
    <col min="12293" max="12293" width="10.42578125" style="91" bestFit="1" customWidth="1"/>
    <col min="12294" max="12294" width="12.140625" style="91" bestFit="1" customWidth="1"/>
    <col min="12295" max="12295" width="9.5703125" style="91" customWidth="1"/>
    <col min="12296" max="12296" width="16" style="91" bestFit="1" customWidth="1"/>
    <col min="12297" max="12297" width="17.42578125" style="91" customWidth="1"/>
    <col min="12298" max="12299" width="16.5703125" style="91" customWidth="1"/>
    <col min="12300" max="12300" width="16.42578125" style="91" customWidth="1"/>
    <col min="12301" max="12301" width="14.140625" style="91" bestFit="1" customWidth="1"/>
    <col min="12302" max="12302" width="13.85546875" style="91" customWidth="1"/>
    <col min="12303" max="12303" width="16.42578125" style="91" customWidth="1"/>
    <col min="12304" max="12304" width="16.140625" style="91" bestFit="1" customWidth="1"/>
    <col min="12305" max="12305" width="12.42578125" style="91" bestFit="1" customWidth="1"/>
    <col min="12306" max="12544" width="9.140625" style="91"/>
    <col min="12545" max="12545" width="5.85546875" style="91" customWidth="1"/>
    <col min="12546" max="12546" width="12.42578125" style="91" customWidth="1"/>
    <col min="12547" max="12547" width="63.42578125" style="91" customWidth="1"/>
    <col min="12548" max="12548" width="11.140625" style="91" customWidth="1"/>
    <col min="12549" max="12549" width="10.42578125" style="91" bestFit="1" customWidth="1"/>
    <col min="12550" max="12550" width="12.140625" style="91" bestFit="1" customWidth="1"/>
    <col min="12551" max="12551" width="9.5703125" style="91" customWidth="1"/>
    <col min="12552" max="12552" width="16" style="91" bestFit="1" customWidth="1"/>
    <col min="12553" max="12553" width="17.42578125" style="91" customWidth="1"/>
    <col min="12554" max="12555" width="16.5703125" style="91" customWidth="1"/>
    <col min="12556" max="12556" width="16.42578125" style="91" customWidth="1"/>
    <col min="12557" max="12557" width="14.140625" style="91" bestFit="1" customWidth="1"/>
    <col min="12558" max="12558" width="13.85546875" style="91" customWidth="1"/>
    <col min="12559" max="12559" width="16.42578125" style="91" customWidth="1"/>
    <col min="12560" max="12560" width="16.140625" style="91" bestFit="1" customWidth="1"/>
    <col min="12561" max="12561" width="12.42578125" style="91" bestFit="1" customWidth="1"/>
    <col min="12562" max="12800" width="9.140625" style="91"/>
    <col min="12801" max="12801" width="5.85546875" style="91" customWidth="1"/>
    <col min="12802" max="12802" width="12.42578125" style="91" customWidth="1"/>
    <col min="12803" max="12803" width="63.42578125" style="91" customWidth="1"/>
    <col min="12804" max="12804" width="11.140625" style="91" customWidth="1"/>
    <col min="12805" max="12805" width="10.42578125" style="91" bestFit="1" customWidth="1"/>
    <col min="12806" max="12806" width="12.140625" style="91" bestFit="1" customWidth="1"/>
    <col min="12807" max="12807" width="9.5703125" style="91" customWidth="1"/>
    <col min="12808" max="12808" width="16" style="91" bestFit="1" customWidth="1"/>
    <col min="12809" max="12809" width="17.42578125" style="91" customWidth="1"/>
    <col min="12810" max="12811" width="16.5703125" style="91" customWidth="1"/>
    <col min="12812" max="12812" width="16.42578125" style="91" customWidth="1"/>
    <col min="12813" max="12813" width="14.140625" style="91" bestFit="1" customWidth="1"/>
    <col min="12814" max="12814" width="13.85546875" style="91" customWidth="1"/>
    <col min="12815" max="12815" width="16.42578125" style="91" customWidth="1"/>
    <col min="12816" max="12816" width="16.140625" style="91" bestFit="1" customWidth="1"/>
    <col min="12817" max="12817" width="12.42578125" style="91" bestFit="1" customWidth="1"/>
    <col min="12818" max="13056" width="9.140625" style="91"/>
    <col min="13057" max="13057" width="5.85546875" style="91" customWidth="1"/>
    <col min="13058" max="13058" width="12.42578125" style="91" customWidth="1"/>
    <col min="13059" max="13059" width="63.42578125" style="91" customWidth="1"/>
    <col min="13060" max="13060" width="11.140625" style="91" customWidth="1"/>
    <col min="13061" max="13061" width="10.42578125" style="91" bestFit="1" customWidth="1"/>
    <col min="13062" max="13062" width="12.140625" style="91" bestFit="1" customWidth="1"/>
    <col min="13063" max="13063" width="9.5703125" style="91" customWidth="1"/>
    <col min="13064" max="13064" width="16" style="91" bestFit="1" customWidth="1"/>
    <col min="13065" max="13065" width="17.42578125" style="91" customWidth="1"/>
    <col min="13066" max="13067" width="16.5703125" style="91" customWidth="1"/>
    <col min="13068" max="13068" width="16.42578125" style="91" customWidth="1"/>
    <col min="13069" max="13069" width="14.140625" style="91" bestFit="1" customWidth="1"/>
    <col min="13070" max="13070" width="13.85546875" style="91" customWidth="1"/>
    <col min="13071" max="13071" width="16.42578125" style="91" customWidth="1"/>
    <col min="13072" max="13072" width="16.140625" style="91" bestFit="1" customWidth="1"/>
    <col min="13073" max="13073" width="12.42578125" style="91" bestFit="1" customWidth="1"/>
    <col min="13074" max="13312" width="9.140625" style="91"/>
    <col min="13313" max="13313" width="5.85546875" style="91" customWidth="1"/>
    <col min="13314" max="13314" width="12.42578125" style="91" customWidth="1"/>
    <col min="13315" max="13315" width="63.42578125" style="91" customWidth="1"/>
    <col min="13316" max="13316" width="11.140625" style="91" customWidth="1"/>
    <col min="13317" max="13317" width="10.42578125" style="91" bestFit="1" customWidth="1"/>
    <col min="13318" max="13318" width="12.140625" style="91" bestFit="1" customWidth="1"/>
    <col min="13319" max="13319" width="9.5703125" style="91" customWidth="1"/>
    <col min="13320" max="13320" width="16" style="91" bestFit="1" customWidth="1"/>
    <col min="13321" max="13321" width="17.42578125" style="91" customWidth="1"/>
    <col min="13322" max="13323" width="16.5703125" style="91" customWidth="1"/>
    <col min="13324" max="13324" width="16.42578125" style="91" customWidth="1"/>
    <col min="13325" max="13325" width="14.140625" style="91" bestFit="1" customWidth="1"/>
    <col min="13326" max="13326" width="13.85546875" style="91" customWidth="1"/>
    <col min="13327" max="13327" width="16.42578125" style="91" customWidth="1"/>
    <col min="13328" max="13328" width="16.140625" style="91" bestFit="1" customWidth="1"/>
    <col min="13329" max="13329" width="12.42578125" style="91" bestFit="1" customWidth="1"/>
    <col min="13330" max="13568" width="9.140625" style="91"/>
    <col min="13569" max="13569" width="5.85546875" style="91" customWidth="1"/>
    <col min="13570" max="13570" width="12.42578125" style="91" customWidth="1"/>
    <col min="13571" max="13571" width="63.42578125" style="91" customWidth="1"/>
    <col min="13572" max="13572" width="11.140625" style="91" customWidth="1"/>
    <col min="13573" max="13573" width="10.42578125" style="91" bestFit="1" customWidth="1"/>
    <col min="13574" max="13574" width="12.140625" style="91" bestFit="1" customWidth="1"/>
    <col min="13575" max="13575" width="9.5703125" style="91" customWidth="1"/>
    <col min="13576" max="13576" width="16" style="91" bestFit="1" customWidth="1"/>
    <col min="13577" max="13577" width="17.42578125" style="91" customWidth="1"/>
    <col min="13578" max="13579" width="16.5703125" style="91" customWidth="1"/>
    <col min="13580" max="13580" width="16.42578125" style="91" customWidth="1"/>
    <col min="13581" max="13581" width="14.140625" style="91" bestFit="1" customWidth="1"/>
    <col min="13582" max="13582" width="13.85546875" style="91" customWidth="1"/>
    <col min="13583" max="13583" width="16.42578125" style="91" customWidth="1"/>
    <col min="13584" max="13584" width="16.140625" style="91" bestFit="1" customWidth="1"/>
    <col min="13585" max="13585" width="12.42578125" style="91" bestFit="1" customWidth="1"/>
    <col min="13586" max="13824" width="9.140625" style="91"/>
    <col min="13825" max="13825" width="5.85546875" style="91" customWidth="1"/>
    <col min="13826" max="13826" width="12.42578125" style="91" customWidth="1"/>
    <col min="13827" max="13827" width="63.42578125" style="91" customWidth="1"/>
    <col min="13828" max="13828" width="11.140625" style="91" customWidth="1"/>
    <col min="13829" max="13829" width="10.42578125" style="91" bestFit="1" customWidth="1"/>
    <col min="13830" max="13830" width="12.140625" style="91" bestFit="1" customWidth="1"/>
    <col min="13831" max="13831" width="9.5703125" style="91" customWidth="1"/>
    <col min="13832" max="13832" width="16" style="91" bestFit="1" customWidth="1"/>
    <col min="13833" max="13833" width="17.42578125" style="91" customWidth="1"/>
    <col min="13834" max="13835" width="16.5703125" style="91" customWidth="1"/>
    <col min="13836" max="13836" width="16.42578125" style="91" customWidth="1"/>
    <col min="13837" max="13837" width="14.140625" style="91" bestFit="1" customWidth="1"/>
    <col min="13838" max="13838" width="13.85546875" style="91" customWidth="1"/>
    <col min="13839" max="13839" width="16.42578125" style="91" customWidth="1"/>
    <col min="13840" max="13840" width="16.140625" style="91" bestFit="1" customWidth="1"/>
    <col min="13841" max="13841" width="12.42578125" style="91" bestFit="1" customWidth="1"/>
    <col min="13842" max="14080" width="9.140625" style="91"/>
    <col min="14081" max="14081" width="5.85546875" style="91" customWidth="1"/>
    <col min="14082" max="14082" width="12.42578125" style="91" customWidth="1"/>
    <col min="14083" max="14083" width="63.42578125" style="91" customWidth="1"/>
    <col min="14084" max="14084" width="11.140625" style="91" customWidth="1"/>
    <col min="14085" max="14085" width="10.42578125" style="91" bestFit="1" customWidth="1"/>
    <col min="14086" max="14086" width="12.140625" style="91" bestFit="1" customWidth="1"/>
    <col min="14087" max="14087" width="9.5703125" style="91" customWidth="1"/>
    <col min="14088" max="14088" width="16" style="91" bestFit="1" customWidth="1"/>
    <col min="14089" max="14089" width="17.42578125" style="91" customWidth="1"/>
    <col min="14090" max="14091" width="16.5703125" style="91" customWidth="1"/>
    <col min="14092" max="14092" width="16.42578125" style="91" customWidth="1"/>
    <col min="14093" max="14093" width="14.140625" style="91" bestFit="1" customWidth="1"/>
    <col min="14094" max="14094" width="13.85546875" style="91" customWidth="1"/>
    <col min="14095" max="14095" width="16.42578125" style="91" customWidth="1"/>
    <col min="14096" max="14096" width="16.140625" style="91" bestFit="1" customWidth="1"/>
    <col min="14097" max="14097" width="12.42578125" style="91" bestFit="1" customWidth="1"/>
    <col min="14098" max="14336" width="9.140625" style="91"/>
    <col min="14337" max="14337" width="5.85546875" style="91" customWidth="1"/>
    <col min="14338" max="14338" width="12.42578125" style="91" customWidth="1"/>
    <col min="14339" max="14339" width="63.42578125" style="91" customWidth="1"/>
    <col min="14340" max="14340" width="11.140625" style="91" customWidth="1"/>
    <col min="14341" max="14341" width="10.42578125" style="91" bestFit="1" customWidth="1"/>
    <col min="14342" max="14342" width="12.140625" style="91" bestFit="1" customWidth="1"/>
    <col min="14343" max="14343" width="9.5703125" style="91" customWidth="1"/>
    <col min="14344" max="14344" width="16" style="91" bestFit="1" customWidth="1"/>
    <col min="14345" max="14345" width="17.42578125" style="91" customWidth="1"/>
    <col min="14346" max="14347" width="16.5703125" style="91" customWidth="1"/>
    <col min="14348" max="14348" width="16.42578125" style="91" customWidth="1"/>
    <col min="14349" max="14349" width="14.140625" style="91" bestFit="1" customWidth="1"/>
    <col min="14350" max="14350" width="13.85546875" style="91" customWidth="1"/>
    <col min="14351" max="14351" width="16.42578125" style="91" customWidth="1"/>
    <col min="14352" max="14352" width="16.140625" style="91" bestFit="1" customWidth="1"/>
    <col min="14353" max="14353" width="12.42578125" style="91" bestFit="1" customWidth="1"/>
    <col min="14354" max="14592" width="9.140625" style="91"/>
    <col min="14593" max="14593" width="5.85546875" style="91" customWidth="1"/>
    <col min="14594" max="14594" width="12.42578125" style="91" customWidth="1"/>
    <col min="14595" max="14595" width="63.42578125" style="91" customWidth="1"/>
    <col min="14596" max="14596" width="11.140625" style="91" customWidth="1"/>
    <col min="14597" max="14597" width="10.42578125" style="91" bestFit="1" customWidth="1"/>
    <col min="14598" max="14598" width="12.140625" style="91" bestFit="1" customWidth="1"/>
    <col min="14599" max="14599" width="9.5703125" style="91" customWidth="1"/>
    <col min="14600" max="14600" width="16" style="91" bestFit="1" customWidth="1"/>
    <col min="14601" max="14601" width="17.42578125" style="91" customWidth="1"/>
    <col min="14602" max="14603" width="16.5703125" style="91" customWidth="1"/>
    <col min="14604" max="14604" width="16.42578125" style="91" customWidth="1"/>
    <col min="14605" max="14605" width="14.140625" style="91" bestFit="1" customWidth="1"/>
    <col min="14606" max="14606" width="13.85546875" style="91" customWidth="1"/>
    <col min="14607" max="14607" width="16.42578125" style="91" customWidth="1"/>
    <col min="14608" max="14608" width="16.140625" style="91" bestFit="1" customWidth="1"/>
    <col min="14609" max="14609" width="12.42578125" style="91" bestFit="1" customWidth="1"/>
    <col min="14610" max="14848" width="9.140625" style="91"/>
    <col min="14849" max="14849" width="5.85546875" style="91" customWidth="1"/>
    <col min="14850" max="14850" width="12.42578125" style="91" customWidth="1"/>
    <col min="14851" max="14851" width="63.42578125" style="91" customWidth="1"/>
    <col min="14852" max="14852" width="11.140625" style="91" customWidth="1"/>
    <col min="14853" max="14853" width="10.42578125" style="91" bestFit="1" customWidth="1"/>
    <col min="14854" max="14854" width="12.140625" style="91" bestFit="1" customWidth="1"/>
    <col min="14855" max="14855" width="9.5703125" style="91" customWidth="1"/>
    <col min="14856" max="14856" width="16" style="91" bestFit="1" customWidth="1"/>
    <col min="14857" max="14857" width="17.42578125" style="91" customWidth="1"/>
    <col min="14858" max="14859" width="16.5703125" style="91" customWidth="1"/>
    <col min="14860" max="14860" width="16.42578125" style="91" customWidth="1"/>
    <col min="14861" max="14861" width="14.140625" style="91" bestFit="1" customWidth="1"/>
    <col min="14862" max="14862" width="13.85546875" style="91" customWidth="1"/>
    <col min="14863" max="14863" width="16.42578125" style="91" customWidth="1"/>
    <col min="14864" max="14864" width="16.140625" style="91" bestFit="1" customWidth="1"/>
    <col min="14865" max="14865" width="12.42578125" style="91" bestFit="1" customWidth="1"/>
    <col min="14866" max="15104" width="9.140625" style="91"/>
    <col min="15105" max="15105" width="5.85546875" style="91" customWidth="1"/>
    <col min="15106" max="15106" width="12.42578125" style="91" customWidth="1"/>
    <col min="15107" max="15107" width="63.42578125" style="91" customWidth="1"/>
    <col min="15108" max="15108" width="11.140625" style="91" customWidth="1"/>
    <col min="15109" max="15109" width="10.42578125" style="91" bestFit="1" customWidth="1"/>
    <col min="15110" max="15110" width="12.140625" style="91" bestFit="1" customWidth="1"/>
    <col min="15111" max="15111" width="9.5703125" style="91" customWidth="1"/>
    <col min="15112" max="15112" width="16" style="91" bestFit="1" customWidth="1"/>
    <col min="15113" max="15113" width="17.42578125" style="91" customWidth="1"/>
    <col min="15114" max="15115" width="16.5703125" style="91" customWidth="1"/>
    <col min="15116" max="15116" width="16.42578125" style="91" customWidth="1"/>
    <col min="15117" max="15117" width="14.140625" style="91" bestFit="1" customWidth="1"/>
    <col min="15118" max="15118" width="13.85546875" style="91" customWidth="1"/>
    <col min="15119" max="15119" width="16.42578125" style="91" customWidth="1"/>
    <col min="15120" max="15120" width="16.140625" style="91" bestFit="1" customWidth="1"/>
    <col min="15121" max="15121" width="12.42578125" style="91" bestFit="1" customWidth="1"/>
    <col min="15122" max="15360" width="9.140625" style="91"/>
    <col min="15361" max="15361" width="5.85546875" style="91" customWidth="1"/>
    <col min="15362" max="15362" width="12.42578125" style="91" customWidth="1"/>
    <col min="15363" max="15363" width="63.42578125" style="91" customWidth="1"/>
    <col min="15364" max="15364" width="11.140625" style="91" customWidth="1"/>
    <col min="15365" max="15365" width="10.42578125" style="91" bestFit="1" customWidth="1"/>
    <col min="15366" max="15366" width="12.140625" style="91" bestFit="1" customWidth="1"/>
    <col min="15367" max="15367" width="9.5703125" style="91" customWidth="1"/>
    <col min="15368" max="15368" width="16" style="91" bestFit="1" customWidth="1"/>
    <col min="15369" max="15369" width="17.42578125" style="91" customWidth="1"/>
    <col min="15370" max="15371" width="16.5703125" style="91" customWidth="1"/>
    <col min="15372" max="15372" width="16.42578125" style="91" customWidth="1"/>
    <col min="15373" max="15373" width="14.140625" style="91" bestFit="1" customWidth="1"/>
    <col min="15374" max="15374" width="13.85546875" style="91" customWidth="1"/>
    <col min="15375" max="15375" width="16.42578125" style="91" customWidth="1"/>
    <col min="15376" max="15376" width="16.140625" style="91" bestFit="1" customWidth="1"/>
    <col min="15377" max="15377" width="12.42578125" style="91" bestFit="1" customWidth="1"/>
    <col min="15378" max="15616" width="9.140625" style="91"/>
    <col min="15617" max="15617" width="5.85546875" style="91" customWidth="1"/>
    <col min="15618" max="15618" width="12.42578125" style="91" customWidth="1"/>
    <col min="15619" max="15619" width="63.42578125" style="91" customWidth="1"/>
    <col min="15620" max="15620" width="11.140625" style="91" customWidth="1"/>
    <col min="15621" max="15621" width="10.42578125" style="91" bestFit="1" customWidth="1"/>
    <col min="15622" max="15622" width="12.140625" style="91" bestFit="1" customWidth="1"/>
    <col min="15623" max="15623" width="9.5703125" style="91" customWidth="1"/>
    <col min="15624" max="15624" width="16" style="91" bestFit="1" customWidth="1"/>
    <col min="15625" max="15625" width="17.42578125" style="91" customWidth="1"/>
    <col min="15626" max="15627" width="16.5703125" style="91" customWidth="1"/>
    <col min="15628" max="15628" width="16.42578125" style="91" customWidth="1"/>
    <col min="15629" max="15629" width="14.140625" style="91" bestFit="1" customWidth="1"/>
    <col min="15630" max="15630" width="13.85546875" style="91" customWidth="1"/>
    <col min="15631" max="15631" width="16.42578125" style="91" customWidth="1"/>
    <col min="15632" max="15632" width="16.140625" style="91" bestFit="1" customWidth="1"/>
    <col min="15633" max="15633" width="12.42578125" style="91" bestFit="1" customWidth="1"/>
    <col min="15634" max="15872" width="9.140625" style="91"/>
    <col min="15873" max="15873" width="5.85546875" style="91" customWidth="1"/>
    <col min="15874" max="15874" width="12.42578125" style="91" customWidth="1"/>
    <col min="15875" max="15875" width="63.42578125" style="91" customWidth="1"/>
    <col min="15876" max="15876" width="11.140625" style="91" customWidth="1"/>
    <col min="15877" max="15877" width="10.42578125" style="91" bestFit="1" customWidth="1"/>
    <col min="15878" max="15878" width="12.140625" style="91" bestFit="1" customWidth="1"/>
    <col min="15879" max="15879" width="9.5703125" style="91" customWidth="1"/>
    <col min="15880" max="15880" width="16" style="91" bestFit="1" customWidth="1"/>
    <col min="15881" max="15881" width="17.42578125" style="91" customWidth="1"/>
    <col min="15882" max="15883" width="16.5703125" style="91" customWidth="1"/>
    <col min="15884" max="15884" width="16.42578125" style="91" customWidth="1"/>
    <col min="15885" max="15885" width="14.140625" style="91" bestFit="1" customWidth="1"/>
    <col min="15886" max="15886" width="13.85546875" style="91" customWidth="1"/>
    <col min="15887" max="15887" width="16.42578125" style="91" customWidth="1"/>
    <col min="15888" max="15888" width="16.140625" style="91" bestFit="1" customWidth="1"/>
    <col min="15889" max="15889" width="12.42578125" style="91" bestFit="1" customWidth="1"/>
    <col min="15890" max="16128" width="9.140625" style="91"/>
    <col min="16129" max="16129" width="5.85546875" style="91" customWidth="1"/>
    <col min="16130" max="16130" width="12.42578125" style="91" customWidth="1"/>
    <col min="16131" max="16131" width="63.42578125" style="91" customWidth="1"/>
    <col min="16132" max="16132" width="11.140625" style="91" customWidth="1"/>
    <col min="16133" max="16133" width="10.42578125" style="91" bestFit="1" customWidth="1"/>
    <col min="16134" max="16134" width="12.140625" style="91" bestFit="1" customWidth="1"/>
    <col min="16135" max="16135" width="9.5703125" style="91" customWidth="1"/>
    <col min="16136" max="16136" width="16" style="91" bestFit="1" customWidth="1"/>
    <col min="16137" max="16137" width="17.42578125" style="91" customWidth="1"/>
    <col min="16138" max="16139" width="16.5703125" style="91" customWidth="1"/>
    <col min="16140" max="16140" width="16.42578125" style="91" customWidth="1"/>
    <col min="16141" max="16141" width="14.140625" style="91" bestFit="1" customWidth="1"/>
    <col min="16142" max="16142" width="13.85546875" style="91" customWidth="1"/>
    <col min="16143" max="16143" width="16.42578125" style="91" customWidth="1"/>
    <col min="16144" max="16144" width="16.140625" style="91" bestFit="1" customWidth="1"/>
    <col min="16145" max="16145" width="12.42578125" style="91" bestFit="1" customWidth="1"/>
    <col min="16146" max="16384" width="9.140625" style="91"/>
  </cols>
  <sheetData>
    <row r="1" spans="1:15" ht="39.75" customHeight="1">
      <c r="A1" s="322" t="s">
        <v>112</v>
      </c>
      <c r="B1" s="322"/>
      <c r="C1" s="322"/>
      <c r="D1" s="322"/>
      <c r="E1" s="322"/>
      <c r="F1" s="322"/>
      <c r="G1" s="322"/>
      <c r="H1" s="322"/>
      <c r="I1" s="153"/>
    </row>
    <row r="2" spans="1:15" ht="54.75" customHeight="1">
      <c r="A2" s="331" t="s">
        <v>82</v>
      </c>
      <c r="B2" s="331"/>
      <c r="C2" s="331"/>
      <c r="D2" s="331"/>
      <c r="E2" s="331"/>
      <c r="F2" s="331"/>
      <c r="G2" s="331"/>
      <c r="H2" s="331"/>
      <c r="I2" s="98"/>
    </row>
    <row r="3" spans="1:15">
      <c r="A3" s="328" t="s">
        <v>22</v>
      </c>
      <c r="B3" s="323" t="s">
        <v>3</v>
      </c>
      <c r="C3" s="330" t="s">
        <v>63</v>
      </c>
      <c r="D3" s="330" t="s">
        <v>5</v>
      </c>
      <c r="E3" s="330"/>
      <c r="F3" s="330" t="s">
        <v>6</v>
      </c>
      <c r="G3" s="330" t="s">
        <v>7</v>
      </c>
      <c r="H3" s="323" t="s">
        <v>8</v>
      </c>
      <c r="I3" s="100"/>
    </row>
    <row r="4" spans="1:15">
      <c r="A4" s="329"/>
      <c r="B4" s="323"/>
      <c r="C4" s="330"/>
      <c r="D4" s="330"/>
      <c r="E4" s="330"/>
      <c r="F4" s="327"/>
      <c r="G4" s="327"/>
      <c r="H4" s="324"/>
      <c r="I4" s="93"/>
    </row>
    <row r="5" spans="1:15" ht="27" customHeight="1">
      <c r="A5" s="128">
        <v>1</v>
      </c>
      <c r="B5" s="128" t="s">
        <v>83</v>
      </c>
      <c r="C5" s="325" t="s">
        <v>84</v>
      </c>
      <c r="D5" s="190">
        <v>1000</v>
      </c>
      <c r="E5" s="254" t="s">
        <v>12</v>
      </c>
      <c r="F5" s="190">
        <v>87.51</v>
      </c>
      <c r="G5" s="191">
        <v>1000</v>
      </c>
      <c r="H5" s="192">
        <f>+F5*D5*90/G5</f>
        <v>7875.9</v>
      </c>
      <c r="I5" s="117"/>
      <c r="J5" s="134"/>
      <c r="K5" s="134"/>
    </row>
    <row r="6" spans="1:15" ht="27" customHeight="1">
      <c r="A6" s="135"/>
      <c r="B6" s="135"/>
      <c r="C6" s="326"/>
      <c r="D6" s="195">
        <v>90</v>
      </c>
      <c r="E6" s="255" t="s">
        <v>17</v>
      </c>
      <c r="F6" s="195"/>
      <c r="G6" s="199"/>
      <c r="H6" s="239"/>
      <c r="I6" s="163"/>
      <c r="J6" s="134"/>
      <c r="K6" s="134"/>
    </row>
    <row r="7" spans="1:15">
      <c r="A7" s="128">
        <v>2</v>
      </c>
      <c r="B7" s="128" t="s">
        <v>71</v>
      </c>
      <c r="C7" s="317" t="s">
        <v>19</v>
      </c>
      <c r="D7" s="190">
        <f>+D9</f>
        <v>1000</v>
      </c>
      <c r="E7" s="191"/>
      <c r="F7" s="190">
        <v>197.99</v>
      </c>
      <c r="G7" s="191">
        <v>1000</v>
      </c>
      <c r="H7" s="192">
        <f>+F7*D7*D8/G7</f>
        <v>395.98</v>
      </c>
      <c r="I7" s="117"/>
      <c r="J7" s="134"/>
      <c r="K7" s="134"/>
    </row>
    <row r="8" spans="1:15">
      <c r="A8" s="135"/>
      <c r="B8" s="135"/>
      <c r="C8" s="318"/>
      <c r="D8" s="195">
        <v>2</v>
      </c>
      <c r="E8" s="196" t="s">
        <v>15</v>
      </c>
      <c r="F8" s="195"/>
      <c r="G8" s="199"/>
      <c r="H8" s="200"/>
      <c r="I8" s="148"/>
      <c r="J8" s="134"/>
      <c r="K8" s="134"/>
    </row>
    <row r="9" spans="1:15">
      <c r="A9" s="327">
        <v>3</v>
      </c>
      <c r="B9" s="327" t="s">
        <v>72</v>
      </c>
      <c r="C9" s="317" t="s">
        <v>60</v>
      </c>
      <c r="D9" s="190">
        <v>1000</v>
      </c>
      <c r="E9" s="254" t="s">
        <v>12</v>
      </c>
      <c r="F9" s="190">
        <v>864.8</v>
      </c>
      <c r="G9" s="191">
        <v>1000</v>
      </c>
      <c r="H9" s="192">
        <f>+F9*D9*D10/G9</f>
        <v>1729.6</v>
      </c>
      <c r="I9" s="117"/>
      <c r="J9" s="134"/>
      <c r="K9" s="134"/>
    </row>
    <row r="10" spans="1:15">
      <c r="A10" s="327"/>
      <c r="B10" s="327"/>
      <c r="C10" s="318"/>
      <c r="D10" s="195">
        <v>2</v>
      </c>
      <c r="E10" s="196" t="s">
        <v>15</v>
      </c>
      <c r="F10" s="195"/>
      <c r="G10" s="199"/>
      <c r="H10" s="197"/>
      <c r="I10" s="143"/>
      <c r="J10" s="134"/>
      <c r="K10" s="134"/>
    </row>
    <row r="11" spans="1:15" ht="108.75" customHeight="1">
      <c r="A11" s="147">
        <v>4</v>
      </c>
      <c r="B11" s="147" t="s">
        <v>14</v>
      </c>
      <c r="C11" s="111" t="s">
        <v>113</v>
      </c>
      <c r="D11" s="173">
        <v>1000</v>
      </c>
      <c r="E11" s="256" t="s">
        <v>12</v>
      </c>
      <c r="F11" s="173">
        <f>786.702-0.18</f>
        <v>786.52200000000005</v>
      </c>
      <c r="G11" s="174">
        <v>1000</v>
      </c>
      <c r="H11" s="175">
        <f>+F11*D11/G11</f>
        <v>786.52200000000005</v>
      </c>
      <c r="I11" s="117">
        <v>765.20000000000073</v>
      </c>
      <c r="J11" s="92">
        <f>+I11*2.81%+I11</f>
        <v>786.70212000000072</v>
      </c>
      <c r="K11" s="134"/>
      <c r="L11" s="92">
        <v>350.18</v>
      </c>
      <c r="M11" s="91">
        <v>17</v>
      </c>
      <c r="N11" s="92">
        <f>+L11*M11/100</f>
        <v>59.530600000000007</v>
      </c>
      <c r="O11" s="92">
        <f>+L11+N11</f>
        <v>409.7106</v>
      </c>
    </row>
    <row r="12" spans="1:15">
      <c r="A12" s="307"/>
      <c r="B12" s="307"/>
      <c r="C12" s="307"/>
      <c r="D12" s="308" t="s">
        <v>16</v>
      </c>
      <c r="E12" s="308"/>
      <c r="F12" s="308"/>
      <c r="G12" s="308"/>
      <c r="H12" s="201">
        <f>SUM(H5:H11)</f>
        <v>10788.002</v>
      </c>
      <c r="I12" s="153"/>
      <c r="J12" s="154"/>
      <c r="K12" s="154"/>
    </row>
    <row r="17" spans="5:8">
      <c r="E17" s="304" t="s">
        <v>104</v>
      </c>
      <c r="F17" s="304"/>
      <c r="G17" s="304"/>
      <c r="H17" s="304"/>
    </row>
    <row r="18" spans="5:8">
      <c r="E18" s="304" t="s">
        <v>105</v>
      </c>
      <c r="F18" s="304"/>
      <c r="G18" s="304"/>
      <c r="H18" s="304"/>
    </row>
  </sheetData>
  <mergeCells count="18">
    <mergeCell ref="A2:H2"/>
    <mergeCell ref="A1:H1"/>
    <mergeCell ref="E17:H17"/>
    <mergeCell ref="E18:H18"/>
    <mergeCell ref="A12:C12"/>
    <mergeCell ref="D12:G12"/>
    <mergeCell ref="H3:H4"/>
    <mergeCell ref="C5:C6"/>
    <mergeCell ref="C7:C8"/>
    <mergeCell ref="A9:A10"/>
    <mergeCell ref="B9:B10"/>
    <mergeCell ref="C9:C10"/>
    <mergeCell ref="A3:A4"/>
    <mergeCell ref="B3:B4"/>
    <mergeCell ref="C3:C4"/>
    <mergeCell ref="D3:E4"/>
    <mergeCell ref="F3:F4"/>
    <mergeCell ref="G3:G4"/>
  </mergeCells>
  <printOptions horizontalCentered="1"/>
  <pageMargins left="0.39370078740157483" right="0.19685039370078741" top="0.78740157480314965" bottom="0.19685039370078741" header="0.27559055118110237" footer="0.19685039370078741"/>
  <pageSetup paperSize="9" scale="95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O17"/>
  <sheetViews>
    <sheetView zoomScale="115" zoomScaleNormal="115" zoomScaleSheetLayoutView="115" zoomScalePageLayoutView="70" workbookViewId="0">
      <selection sqref="A1:H17"/>
    </sheetView>
  </sheetViews>
  <sheetFormatPr defaultRowHeight="16.5"/>
  <cols>
    <col min="1" max="1" width="5.85546875" style="91" customWidth="1"/>
    <col min="2" max="2" width="8.5703125" style="91" customWidth="1"/>
    <col min="3" max="3" width="37.7109375" style="91" customWidth="1"/>
    <col min="4" max="4" width="11.140625" style="166" customWidth="1"/>
    <col min="5" max="5" width="6.140625" style="167" customWidth="1"/>
    <col min="6" max="6" width="8.85546875" style="166" customWidth="1"/>
    <col min="7" max="7" width="9.5703125" style="167" customWidth="1"/>
    <col min="8" max="8" width="11.5703125" style="168" customWidth="1"/>
    <col min="9" max="9" width="17.42578125" style="91" customWidth="1"/>
    <col min="10" max="11" width="16.5703125" style="91" customWidth="1"/>
    <col min="12" max="12" width="16.42578125" style="92" customWidth="1"/>
    <col min="13" max="13" width="14.140625" style="91" bestFit="1" customWidth="1"/>
    <col min="14" max="14" width="13.85546875" style="92" customWidth="1"/>
    <col min="15" max="15" width="16.42578125" style="92" customWidth="1"/>
    <col min="16" max="16" width="16.140625" style="91" bestFit="1" customWidth="1"/>
    <col min="17" max="17" width="12.42578125" style="91" bestFit="1" customWidth="1"/>
    <col min="18" max="256" width="9.140625" style="91"/>
    <col min="257" max="257" width="5.85546875" style="91" customWidth="1"/>
    <col min="258" max="258" width="12.42578125" style="91" customWidth="1"/>
    <col min="259" max="259" width="63.42578125" style="91" customWidth="1"/>
    <col min="260" max="260" width="11.140625" style="91" customWidth="1"/>
    <col min="261" max="261" width="10.42578125" style="91" bestFit="1" customWidth="1"/>
    <col min="262" max="262" width="12.140625" style="91" bestFit="1" customWidth="1"/>
    <col min="263" max="263" width="9.5703125" style="91" customWidth="1"/>
    <col min="264" max="264" width="16" style="91" bestFit="1" customWidth="1"/>
    <col min="265" max="265" width="17.42578125" style="91" customWidth="1"/>
    <col min="266" max="267" width="16.5703125" style="91" customWidth="1"/>
    <col min="268" max="268" width="16.42578125" style="91" customWidth="1"/>
    <col min="269" max="269" width="14.140625" style="91" bestFit="1" customWidth="1"/>
    <col min="270" max="270" width="13.85546875" style="91" customWidth="1"/>
    <col min="271" max="271" width="16.42578125" style="91" customWidth="1"/>
    <col min="272" max="272" width="16.140625" style="91" bestFit="1" customWidth="1"/>
    <col min="273" max="273" width="12.42578125" style="91" bestFit="1" customWidth="1"/>
    <col min="274" max="512" width="9.140625" style="91"/>
    <col min="513" max="513" width="5.85546875" style="91" customWidth="1"/>
    <col min="514" max="514" width="12.42578125" style="91" customWidth="1"/>
    <col min="515" max="515" width="63.42578125" style="91" customWidth="1"/>
    <col min="516" max="516" width="11.140625" style="91" customWidth="1"/>
    <col min="517" max="517" width="10.42578125" style="91" bestFit="1" customWidth="1"/>
    <col min="518" max="518" width="12.140625" style="91" bestFit="1" customWidth="1"/>
    <col min="519" max="519" width="9.5703125" style="91" customWidth="1"/>
    <col min="520" max="520" width="16" style="91" bestFit="1" customWidth="1"/>
    <col min="521" max="521" width="17.42578125" style="91" customWidth="1"/>
    <col min="522" max="523" width="16.5703125" style="91" customWidth="1"/>
    <col min="524" max="524" width="16.42578125" style="91" customWidth="1"/>
    <col min="525" max="525" width="14.140625" style="91" bestFit="1" customWidth="1"/>
    <col min="526" max="526" width="13.85546875" style="91" customWidth="1"/>
    <col min="527" max="527" width="16.42578125" style="91" customWidth="1"/>
    <col min="528" max="528" width="16.140625" style="91" bestFit="1" customWidth="1"/>
    <col min="529" max="529" width="12.42578125" style="91" bestFit="1" customWidth="1"/>
    <col min="530" max="768" width="9.140625" style="91"/>
    <col min="769" max="769" width="5.85546875" style="91" customWidth="1"/>
    <col min="770" max="770" width="12.42578125" style="91" customWidth="1"/>
    <col min="771" max="771" width="63.42578125" style="91" customWidth="1"/>
    <col min="772" max="772" width="11.140625" style="91" customWidth="1"/>
    <col min="773" max="773" width="10.42578125" style="91" bestFit="1" customWidth="1"/>
    <col min="774" max="774" width="12.140625" style="91" bestFit="1" customWidth="1"/>
    <col min="775" max="775" width="9.5703125" style="91" customWidth="1"/>
    <col min="776" max="776" width="16" style="91" bestFit="1" customWidth="1"/>
    <col min="777" max="777" width="17.42578125" style="91" customWidth="1"/>
    <col min="778" max="779" width="16.5703125" style="91" customWidth="1"/>
    <col min="780" max="780" width="16.42578125" style="91" customWidth="1"/>
    <col min="781" max="781" width="14.140625" style="91" bestFit="1" customWidth="1"/>
    <col min="782" max="782" width="13.85546875" style="91" customWidth="1"/>
    <col min="783" max="783" width="16.42578125" style="91" customWidth="1"/>
    <col min="784" max="784" width="16.140625" style="91" bestFit="1" customWidth="1"/>
    <col min="785" max="785" width="12.42578125" style="91" bestFit="1" customWidth="1"/>
    <col min="786" max="1024" width="9.140625" style="91"/>
    <col min="1025" max="1025" width="5.85546875" style="91" customWidth="1"/>
    <col min="1026" max="1026" width="12.42578125" style="91" customWidth="1"/>
    <col min="1027" max="1027" width="63.42578125" style="91" customWidth="1"/>
    <col min="1028" max="1028" width="11.140625" style="91" customWidth="1"/>
    <col min="1029" max="1029" width="10.42578125" style="91" bestFit="1" customWidth="1"/>
    <col min="1030" max="1030" width="12.140625" style="91" bestFit="1" customWidth="1"/>
    <col min="1031" max="1031" width="9.5703125" style="91" customWidth="1"/>
    <col min="1032" max="1032" width="16" style="91" bestFit="1" customWidth="1"/>
    <col min="1033" max="1033" width="17.42578125" style="91" customWidth="1"/>
    <col min="1034" max="1035" width="16.5703125" style="91" customWidth="1"/>
    <col min="1036" max="1036" width="16.42578125" style="91" customWidth="1"/>
    <col min="1037" max="1037" width="14.140625" style="91" bestFit="1" customWidth="1"/>
    <col min="1038" max="1038" width="13.85546875" style="91" customWidth="1"/>
    <col min="1039" max="1039" width="16.42578125" style="91" customWidth="1"/>
    <col min="1040" max="1040" width="16.140625" style="91" bestFit="1" customWidth="1"/>
    <col min="1041" max="1041" width="12.42578125" style="91" bestFit="1" customWidth="1"/>
    <col min="1042" max="1280" width="9.140625" style="91"/>
    <col min="1281" max="1281" width="5.85546875" style="91" customWidth="1"/>
    <col min="1282" max="1282" width="12.42578125" style="91" customWidth="1"/>
    <col min="1283" max="1283" width="63.42578125" style="91" customWidth="1"/>
    <col min="1284" max="1284" width="11.140625" style="91" customWidth="1"/>
    <col min="1285" max="1285" width="10.42578125" style="91" bestFit="1" customWidth="1"/>
    <col min="1286" max="1286" width="12.140625" style="91" bestFit="1" customWidth="1"/>
    <col min="1287" max="1287" width="9.5703125" style="91" customWidth="1"/>
    <col min="1288" max="1288" width="16" style="91" bestFit="1" customWidth="1"/>
    <col min="1289" max="1289" width="17.42578125" style="91" customWidth="1"/>
    <col min="1290" max="1291" width="16.5703125" style="91" customWidth="1"/>
    <col min="1292" max="1292" width="16.42578125" style="91" customWidth="1"/>
    <col min="1293" max="1293" width="14.140625" style="91" bestFit="1" customWidth="1"/>
    <col min="1294" max="1294" width="13.85546875" style="91" customWidth="1"/>
    <col min="1295" max="1295" width="16.42578125" style="91" customWidth="1"/>
    <col min="1296" max="1296" width="16.140625" style="91" bestFit="1" customWidth="1"/>
    <col min="1297" max="1297" width="12.42578125" style="91" bestFit="1" customWidth="1"/>
    <col min="1298" max="1536" width="9.140625" style="91"/>
    <col min="1537" max="1537" width="5.85546875" style="91" customWidth="1"/>
    <col min="1538" max="1538" width="12.42578125" style="91" customWidth="1"/>
    <col min="1539" max="1539" width="63.42578125" style="91" customWidth="1"/>
    <col min="1540" max="1540" width="11.140625" style="91" customWidth="1"/>
    <col min="1541" max="1541" width="10.42578125" style="91" bestFit="1" customWidth="1"/>
    <col min="1542" max="1542" width="12.140625" style="91" bestFit="1" customWidth="1"/>
    <col min="1543" max="1543" width="9.5703125" style="91" customWidth="1"/>
    <col min="1544" max="1544" width="16" style="91" bestFit="1" customWidth="1"/>
    <col min="1545" max="1545" width="17.42578125" style="91" customWidth="1"/>
    <col min="1546" max="1547" width="16.5703125" style="91" customWidth="1"/>
    <col min="1548" max="1548" width="16.42578125" style="91" customWidth="1"/>
    <col min="1549" max="1549" width="14.140625" style="91" bestFit="1" customWidth="1"/>
    <col min="1550" max="1550" width="13.85546875" style="91" customWidth="1"/>
    <col min="1551" max="1551" width="16.42578125" style="91" customWidth="1"/>
    <col min="1552" max="1552" width="16.140625" style="91" bestFit="1" customWidth="1"/>
    <col min="1553" max="1553" width="12.42578125" style="91" bestFit="1" customWidth="1"/>
    <col min="1554" max="1792" width="9.140625" style="91"/>
    <col min="1793" max="1793" width="5.85546875" style="91" customWidth="1"/>
    <col min="1794" max="1794" width="12.42578125" style="91" customWidth="1"/>
    <col min="1795" max="1795" width="63.42578125" style="91" customWidth="1"/>
    <col min="1796" max="1796" width="11.140625" style="91" customWidth="1"/>
    <col min="1797" max="1797" width="10.42578125" style="91" bestFit="1" customWidth="1"/>
    <col min="1798" max="1798" width="12.140625" style="91" bestFit="1" customWidth="1"/>
    <col min="1799" max="1799" width="9.5703125" style="91" customWidth="1"/>
    <col min="1800" max="1800" width="16" style="91" bestFit="1" customWidth="1"/>
    <col min="1801" max="1801" width="17.42578125" style="91" customWidth="1"/>
    <col min="1802" max="1803" width="16.5703125" style="91" customWidth="1"/>
    <col min="1804" max="1804" width="16.42578125" style="91" customWidth="1"/>
    <col min="1805" max="1805" width="14.140625" style="91" bestFit="1" customWidth="1"/>
    <col min="1806" max="1806" width="13.85546875" style="91" customWidth="1"/>
    <col min="1807" max="1807" width="16.42578125" style="91" customWidth="1"/>
    <col min="1808" max="1808" width="16.140625" style="91" bestFit="1" customWidth="1"/>
    <col min="1809" max="1809" width="12.42578125" style="91" bestFit="1" customWidth="1"/>
    <col min="1810" max="2048" width="9.140625" style="91"/>
    <col min="2049" max="2049" width="5.85546875" style="91" customWidth="1"/>
    <col min="2050" max="2050" width="12.42578125" style="91" customWidth="1"/>
    <col min="2051" max="2051" width="63.42578125" style="91" customWidth="1"/>
    <col min="2052" max="2052" width="11.140625" style="91" customWidth="1"/>
    <col min="2053" max="2053" width="10.42578125" style="91" bestFit="1" customWidth="1"/>
    <col min="2054" max="2054" width="12.140625" style="91" bestFit="1" customWidth="1"/>
    <col min="2055" max="2055" width="9.5703125" style="91" customWidth="1"/>
    <col min="2056" max="2056" width="16" style="91" bestFit="1" customWidth="1"/>
    <col min="2057" max="2057" width="17.42578125" style="91" customWidth="1"/>
    <col min="2058" max="2059" width="16.5703125" style="91" customWidth="1"/>
    <col min="2060" max="2060" width="16.42578125" style="91" customWidth="1"/>
    <col min="2061" max="2061" width="14.140625" style="91" bestFit="1" customWidth="1"/>
    <col min="2062" max="2062" width="13.85546875" style="91" customWidth="1"/>
    <col min="2063" max="2063" width="16.42578125" style="91" customWidth="1"/>
    <col min="2064" max="2064" width="16.140625" style="91" bestFit="1" customWidth="1"/>
    <col min="2065" max="2065" width="12.42578125" style="91" bestFit="1" customWidth="1"/>
    <col min="2066" max="2304" width="9.140625" style="91"/>
    <col min="2305" max="2305" width="5.85546875" style="91" customWidth="1"/>
    <col min="2306" max="2306" width="12.42578125" style="91" customWidth="1"/>
    <col min="2307" max="2307" width="63.42578125" style="91" customWidth="1"/>
    <col min="2308" max="2308" width="11.140625" style="91" customWidth="1"/>
    <col min="2309" max="2309" width="10.42578125" style="91" bestFit="1" customWidth="1"/>
    <col min="2310" max="2310" width="12.140625" style="91" bestFit="1" customWidth="1"/>
    <col min="2311" max="2311" width="9.5703125" style="91" customWidth="1"/>
    <col min="2312" max="2312" width="16" style="91" bestFit="1" customWidth="1"/>
    <col min="2313" max="2313" width="17.42578125" style="91" customWidth="1"/>
    <col min="2314" max="2315" width="16.5703125" style="91" customWidth="1"/>
    <col min="2316" max="2316" width="16.42578125" style="91" customWidth="1"/>
    <col min="2317" max="2317" width="14.140625" style="91" bestFit="1" customWidth="1"/>
    <col min="2318" max="2318" width="13.85546875" style="91" customWidth="1"/>
    <col min="2319" max="2319" width="16.42578125" style="91" customWidth="1"/>
    <col min="2320" max="2320" width="16.140625" style="91" bestFit="1" customWidth="1"/>
    <col min="2321" max="2321" width="12.42578125" style="91" bestFit="1" customWidth="1"/>
    <col min="2322" max="2560" width="9.140625" style="91"/>
    <col min="2561" max="2561" width="5.85546875" style="91" customWidth="1"/>
    <col min="2562" max="2562" width="12.42578125" style="91" customWidth="1"/>
    <col min="2563" max="2563" width="63.42578125" style="91" customWidth="1"/>
    <col min="2564" max="2564" width="11.140625" style="91" customWidth="1"/>
    <col min="2565" max="2565" width="10.42578125" style="91" bestFit="1" customWidth="1"/>
    <col min="2566" max="2566" width="12.140625" style="91" bestFit="1" customWidth="1"/>
    <col min="2567" max="2567" width="9.5703125" style="91" customWidth="1"/>
    <col min="2568" max="2568" width="16" style="91" bestFit="1" customWidth="1"/>
    <col min="2569" max="2569" width="17.42578125" style="91" customWidth="1"/>
    <col min="2570" max="2571" width="16.5703125" style="91" customWidth="1"/>
    <col min="2572" max="2572" width="16.42578125" style="91" customWidth="1"/>
    <col min="2573" max="2573" width="14.140625" style="91" bestFit="1" customWidth="1"/>
    <col min="2574" max="2574" width="13.85546875" style="91" customWidth="1"/>
    <col min="2575" max="2575" width="16.42578125" style="91" customWidth="1"/>
    <col min="2576" max="2576" width="16.140625" style="91" bestFit="1" customWidth="1"/>
    <col min="2577" max="2577" width="12.42578125" style="91" bestFit="1" customWidth="1"/>
    <col min="2578" max="2816" width="9.140625" style="91"/>
    <col min="2817" max="2817" width="5.85546875" style="91" customWidth="1"/>
    <col min="2818" max="2818" width="12.42578125" style="91" customWidth="1"/>
    <col min="2819" max="2819" width="63.42578125" style="91" customWidth="1"/>
    <col min="2820" max="2820" width="11.140625" style="91" customWidth="1"/>
    <col min="2821" max="2821" width="10.42578125" style="91" bestFit="1" customWidth="1"/>
    <col min="2822" max="2822" width="12.140625" style="91" bestFit="1" customWidth="1"/>
    <col min="2823" max="2823" width="9.5703125" style="91" customWidth="1"/>
    <col min="2824" max="2824" width="16" style="91" bestFit="1" customWidth="1"/>
    <col min="2825" max="2825" width="17.42578125" style="91" customWidth="1"/>
    <col min="2826" max="2827" width="16.5703125" style="91" customWidth="1"/>
    <col min="2828" max="2828" width="16.42578125" style="91" customWidth="1"/>
    <col min="2829" max="2829" width="14.140625" style="91" bestFit="1" customWidth="1"/>
    <col min="2830" max="2830" width="13.85546875" style="91" customWidth="1"/>
    <col min="2831" max="2831" width="16.42578125" style="91" customWidth="1"/>
    <col min="2832" max="2832" width="16.140625" style="91" bestFit="1" customWidth="1"/>
    <col min="2833" max="2833" width="12.42578125" style="91" bestFit="1" customWidth="1"/>
    <col min="2834" max="3072" width="9.140625" style="91"/>
    <col min="3073" max="3073" width="5.85546875" style="91" customWidth="1"/>
    <col min="3074" max="3074" width="12.42578125" style="91" customWidth="1"/>
    <col min="3075" max="3075" width="63.42578125" style="91" customWidth="1"/>
    <col min="3076" max="3076" width="11.140625" style="91" customWidth="1"/>
    <col min="3077" max="3077" width="10.42578125" style="91" bestFit="1" customWidth="1"/>
    <col min="3078" max="3078" width="12.140625" style="91" bestFit="1" customWidth="1"/>
    <col min="3079" max="3079" width="9.5703125" style="91" customWidth="1"/>
    <col min="3080" max="3080" width="16" style="91" bestFit="1" customWidth="1"/>
    <col min="3081" max="3081" width="17.42578125" style="91" customWidth="1"/>
    <col min="3082" max="3083" width="16.5703125" style="91" customWidth="1"/>
    <col min="3084" max="3084" width="16.42578125" style="91" customWidth="1"/>
    <col min="3085" max="3085" width="14.140625" style="91" bestFit="1" customWidth="1"/>
    <col min="3086" max="3086" width="13.85546875" style="91" customWidth="1"/>
    <col min="3087" max="3087" width="16.42578125" style="91" customWidth="1"/>
    <col min="3088" max="3088" width="16.140625" style="91" bestFit="1" customWidth="1"/>
    <col min="3089" max="3089" width="12.42578125" style="91" bestFit="1" customWidth="1"/>
    <col min="3090" max="3328" width="9.140625" style="91"/>
    <col min="3329" max="3329" width="5.85546875" style="91" customWidth="1"/>
    <col min="3330" max="3330" width="12.42578125" style="91" customWidth="1"/>
    <col min="3331" max="3331" width="63.42578125" style="91" customWidth="1"/>
    <col min="3332" max="3332" width="11.140625" style="91" customWidth="1"/>
    <col min="3333" max="3333" width="10.42578125" style="91" bestFit="1" customWidth="1"/>
    <col min="3334" max="3334" width="12.140625" style="91" bestFit="1" customWidth="1"/>
    <col min="3335" max="3335" width="9.5703125" style="91" customWidth="1"/>
    <col min="3336" max="3336" width="16" style="91" bestFit="1" customWidth="1"/>
    <col min="3337" max="3337" width="17.42578125" style="91" customWidth="1"/>
    <col min="3338" max="3339" width="16.5703125" style="91" customWidth="1"/>
    <col min="3340" max="3340" width="16.42578125" style="91" customWidth="1"/>
    <col min="3341" max="3341" width="14.140625" style="91" bestFit="1" customWidth="1"/>
    <col min="3342" max="3342" width="13.85546875" style="91" customWidth="1"/>
    <col min="3343" max="3343" width="16.42578125" style="91" customWidth="1"/>
    <col min="3344" max="3344" width="16.140625" style="91" bestFit="1" customWidth="1"/>
    <col min="3345" max="3345" width="12.42578125" style="91" bestFit="1" customWidth="1"/>
    <col min="3346" max="3584" width="9.140625" style="91"/>
    <col min="3585" max="3585" width="5.85546875" style="91" customWidth="1"/>
    <col min="3586" max="3586" width="12.42578125" style="91" customWidth="1"/>
    <col min="3587" max="3587" width="63.42578125" style="91" customWidth="1"/>
    <col min="3588" max="3588" width="11.140625" style="91" customWidth="1"/>
    <col min="3589" max="3589" width="10.42578125" style="91" bestFit="1" customWidth="1"/>
    <col min="3590" max="3590" width="12.140625" style="91" bestFit="1" customWidth="1"/>
    <col min="3591" max="3591" width="9.5703125" style="91" customWidth="1"/>
    <col min="3592" max="3592" width="16" style="91" bestFit="1" customWidth="1"/>
    <col min="3593" max="3593" width="17.42578125" style="91" customWidth="1"/>
    <col min="3594" max="3595" width="16.5703125" style="91" customWidth="1"/>
    <col min="3596" max="3596" width="16.42578125" style="91" customWidth="1"/>
    <col min="3597" max="3597" width="14.140625" style="91" bestFit="1" customWidth="1"/>
    <col min="3598" max="3598" width="13.85546875" style="91" customWidth="1"/>
    <col min="3599" max="3599" width="16.42578125" style="91" customWidth="1"/>
    <col min="3600" max="3600" width="16.140625" style="91" bestFit="1" customWidth="1"/>
    <col min="3601" max="3601" width="12.42578125" style="91" bestFit="1" customWidth="1"/>
    <col min="3602" max="3840" width="9.140625" style="91"/>
    <col min="3841" max="3841" width="5.85546875" style="91" customWidth="1"/>
    <col min="3842" max="3842" width="12.42578125" style="91" customWidth="1"/>
    <col min="3843" max="3843" width="63.42578125" style="91" customWidth="1"/>
    <col min="3844" max="3844" width="11.140625" style="91" customWidth="1"/>
    <col min="3845" max="3845" width="10.42578125" style="91" bestFit="1" customWidth="1"/>
    <col min="3846" max="3846" width="12.140625" style="91" bestFit="1" customWidth="1"/>
    <col min="3847" max="3847" width="9.5703125" style="91" customWidth="1"/>
    <col min="3848" max="3848" width="16" style="91" bestFit="1" customWidth="1"/>
    <col min="3849" max="3849" width="17.42578125" style="91" customWidth="1"/>
    <col min="3850" max="3851" width="16.5703125" style="91" customWidth="1"/>
    <col min="3852" max="3852" width="16.42578125" style="91" customWidth="1"/>
    <col min="3853" max="3853" width="14.140625" style="91" bestFit="1" customWidth="1"/>
    <col min="3854" max="3854" width="13.85546875" style="91" customWidth="1"/>
    <col min="3855" max="3855" width="16.42578125" style="91" customWidth="1"/>
    <col min="3856" max="3856" width="16.140625" style="91" bestFit="1" customWidth="1"/>
    <col min="3857" max="3857" width="12.42578125" style="91" bestFit="1" customWidth="1"/>
    <col min="3858" max="4096" width="9.140625" style="91"/>
    <col min="4097" max="4097" width="5.85546875" style="91" customWidth="1"/>
    <col min="4098" max="4098" width="12.42578125" style="91" customWidth="1"/>
    <col min="4099" max="4099" width="63.42578125" style="91" customWidth="1"/>
    <col min="4100" max="4100" width="11.140625" style="91" customWidth="1"/>
    <col min="4101" max="4101" width="10.42578125" style="91" bestFit="1" customWidth="1"/>
    <col min="4102" max="4102" width="12.140625" style="91" bestFit="1" customWidth="1"/>
    <col min="4103" max="4103" width="9.5703125" style="91" customWidth="1"/>
    <col min="4104" max="4104" width="16" style="91" bestFit="1" customWidth="1"/>
    <col min="4105" max="4105" width="17.42578125" style="91" customWidth="1"/>
    <col min="4106" max="4107" width="16.5703125" style="91" customWidth="1"/>
    <col min="4108" max="4108" width="16.42578125" style="91" customWidth="1"/>
    <col min="4109" max="4109" width="14.140625" style="91" bestFit="1" customWidth="1"/>
    <col min="4110" max="4110" width="13.85546875" style="91" customWidth="1"/>
    <col min="4111" max="4111" width="16.42578125" style="91" customWidth="1"/>
    <col min="4112" max="4112" width="16.140625" style="91" bestFit="1" customWidth="1"/>
    <col min="4113" max="4113" width="12.42578125" style="91" bestFit="1" customWidth="1"/>
    <col min="4114" max="4352" width="9.140625" style="91"/>
    <col min="4353" max="4353" width="5.85546875" style="91" customWidth="1"/>
    <col min="4354" max="4354" width="12.42578125" style="91" customWidth="1"/>
    <col min="4355" max="4355" width="63.42578125" style="91" customWidth="1"/>
    <col min="4356" max="4356" width="11.140625" style="91" customWidth="1"/>
    <col min="4357" max="4357" width="10.42578125" style="91" bestFit="1" customWidth="1"/>
    <col min="4358" max="4358" width="12.140625" style="91" bestFit="1" customWidth="1"/>
    <col min="4359" max="4359" width="9.5703125" style="91" customWidth="1"/>
    <col min="4360" max="4360" width="16" style="91" bestFit="1" customWidth="1"/>
    <col min="4361" max="4361" width="17.42578125" style="91" customWidth="1"/>
    <col min="4362" max="4363" width="16.5703125" style="91" customWidth="1"/>
    <col min="4364" max="4364" width="16.42578125" style="91" customWidth="1"/>
    <col min="4365" max="4365" width="14.140625" style="91" bestFit="1" customWidth="1"/>
    <col min="4366" max="4366" width="13.85546875" style="91" customWidth="1"/>
    <col min="4367" max="4367" width="16.42578125" style="91" customWidth="1"/>
    <col min="4368" max="4368" width="16.140625" style="91" bestFit="1" customWidth="1"/>
    <col min="4369" max="4369" width="12.42578125" style="91" bestFit="1" customWidth="1"/>
    <col min="4370" max="4608" width="9.140625" style="91"/>
    <col min="4609" max="4609" width="5.85546875" style="91" customWidth="1"/>
    <col min="4610" max="4610" width="12.42578125" style="91" customWidth="1"/>
    <col min="4611" max="4611" width="63.42578125" style="91" customWidth="1"/>
    <col min="4612" max="4612" width="11.140625" style="91" customWidth="1"/>
    <col min="4613" max="4613" width="10.42578125" style="91" bestFit="1" customWidth="1"/>
    <col min="4614" max="4614" width="12.140625" style="91" bestFit="1" customWidth="1"/>
    <col min="4615" max="4615" width="9.5703125" style="91" customWidth="1"/>
    <col min="4616" max="4616" width="16" style="91" bestFit="1" customWidth="1"/>
    <col min="4617" max="4617" width="17.42578125" style="91" customWidth="1"/>
    <col min="4618" max="4619" width="16.5703125" style="91" customWidth="1"/>
    <col min="4620" max="4620" width="16.42578125" style="91" customWidth="1"/>
    <col min="4621" max="4621" width="14.140625" style="91" bestFit="1" customWidth="1"/>
    <col min="4622" max="4622" width="13.85546875" style="91" customWidth="1"/>
    <col min="4623" max="4623" width="16.42578125" style="91" customWidth="1"/>
    <col min="4624" max="4624" width="16.140625" style="91" bestFit="1" customWidth="1"/>
    <col min="4625" max="4625" width="12.42578125" style="91" bestFit="1" customWidth="1"/>
    <col min="4626" max="4864" width="9.140625" style="91"/>
    <col min="4865" max="4865" width="5.85546875" style="91" customWidth="1"/>
    <col min="4866" max="4866" width="12.42578125" style="91" customWidth="1"/>
    <col min="4867" max="4867" width="63.42578125" style="91" customWidth="1"/>
    <col min="4868" max="4868" width="11.140625" style="91" customWidth="1"/>
    <col min="4869" max="4869" width="10.42578125" style="91" bestFit="1" customWidth="1"/>
    <col min="4870" max="4870" width="12.140625" style="91" bestFit="1" customWidth="1"/>
    <col min="4871" max="4871" width="9.5703125" style="91" customWidth="1"/>
    <col min="4872" max="4872" width="16" style="91" bestFit="1" customWidth="1"/>
    <col min="4873" max="4873" width="17.42578125" style="91" customWidth="1"/>
    <col min="4874" max="4875" width="16.5703125" style="91" customWidth="1"/>
    <col min="4876" max="4876" width="16.42578125" style="91" customWidth="1"/>
    <col min="4877" max="4877" width="14.140625" style="91" bestFit="1" customWidth="1"/>
    <col min="4878" max="4878" width="13.85546875" style="91" customWidth="1"/>
    <col min="4879" max="4879" width="16.42578125" style="91" customWidth="1"/>
    <col min="4880" max="4880" width="16.140625" style="91" bestFit="1" customWidth="1"/>
    <col min="4881" max="4881" width="12.42578125" style="91" bestFit="1" customWidth="1"/>
    <col min="4882" max="5120" width="9.140625" style="91"/>
    <col min="5121" max="5121" width="5.85546875" style="91" customWidth="1"/>
    <col min="5122" max="5122" width="12.42578125" style="91" customWidth="1"/>
    <col min="5123" max="5123" width="63.42578125" style="91" customWidth="1"/>
    <col min="5124" max="5124" width="11.140625" style="91" customWidth="1"/>
    <col min="5125" max="5125" width="10.42578125" style="91" bestFit="1" customWidth="1"/>
    <col min="5126" max="5126" width="12.140625" style="91" bestFit="1" customWidth="1"/>
    <col min="5127" max="5127" width="9.5703125" style="91" customWidth="1"/>
    <col min="5128" max="5128" width="16" style="91" bestFit="1" customWidth="1"/>
    <col min="5129" max="5129" width="17.42578125" style="91" customWidth="1"/>
    <col min="5130" max="5131" width="16.5703125" style="91" customWidth="1"/>
    <col min="5132" max="5132" width="16.42578125" style="91" customWidth="1"/>
    <col min="5133" max="5133" width="14.140625" style="91" bestFit="1" customWidth="1"/>
    <col min="5134" max="5134" width="13.85546875" style="91" customWidth="1"/>
    <col min="5135" max="5135" width="16.42578125" style="91" customWidth="1"/>
    <col min="5136" max="5136" width="16.140625" style="91" bestFit="1" customWidth="1"/>
    <col min="5137" max="5137" width="12.42578125" style="91" bestFit="1" customWidth="1"/>
    <col min="5138" max="5376" width="9.140625" style="91"/>
    <col min="5377" max="5377" width="5.85546875" style="91" customWidth="1"/>
    <col min="5378" max="5378" width="12.42578125" style="91" customWidth="1"/>
    <col min="5379" max="5379" width="63.42578125" style="91" customWidth="1"/>
    <col min="5380" max="5380" width="11.140625" style="91" customWidth="1"/>
    <col min="5381" max="5381" width="10.42578125" style="91" bestFit="1" customWidth="1"/>
    <col min="5382" max="5382" width="12.140625" style="91" bestFit="1" customWidth="1"/>
    <col min="5383" max="5383" width="9.5703125" style="91" customWidth="1"/>
    <col min="5384" max="5384" width="16" style="91" bestFit="1" customWidth="1"/>
    <col min="5385" max="5385" width="17.42578125" style="91" customWidth="1"/>
    <col min="5386" max="5387" width="16.5703125" style="91" customWidth="1"/>
    <col min="5388" max="5388" width="16.42578125" style="91" customWidth="1"/>
    <col min="5389" max="5389" width="14.140625" style="91" bestFit="1" customWidth="1"/>
    <col min="5390" max="5390" width="13.85546875" style="91" customWidth="1"/>
    <col min="5391" max="5391" width="16.42578125" style="91" customWidth="1"/>
    <col min="5392" max="5392" width="16.140625" style="91" bestFit="1" customWidth="1"/>
    <col min="5393" max="5393" width="12.42578125" style="91" bestFit="1" customWidth="1"/>
    <col min="5394" max="5632" width="9.140625" style="91"/>
    <col min="5633" max="5633" width="5.85546875" style="91" customWidth="1"/>
    <col min="5634" max="5634" width="12.42578125" style="91" customWidth="1"/>
    <col min="5635" max="5635" width="63.42578125" style="91" customWidth="1"/>
    <col min="5636" max="5636" width="11.140625" style="91" customWidth="1"/>
    <col min="5637" max="5637" width="10.42578125" style="91" bestFit="1" customWidth="1"/>
    <col min="5638" max="5638" width="12.140625" style="91" bestFit="1" customWidth="1"/>
    <col min="5639" max="5639" width="9.5703125" style="91" customWidth="1"/>
    <col min="5640" max="5640" width="16" style="91" bestFit="1" customWidth="1"/>
    <col min="5641" max="5641" width="17.42578125" style="91" customWidth="1"/>
    <col min="5642" max="5643" width="16.5703125" style="91" customWidth="1"/>
    <col min="5644" max="5644" width="16.42578125" style="91" customWidth="1"/>
    <col min="5645" max="5645" width="14.140625" style="91" bestFit="1" customWidth="1"/>
    <col min="5646" max="5646" width="13.85546875" style="91" customWidth="1"/>
    <col min="5647" max="5647" width="16.42578125" style="91" customWidth="1"/>
    <col min="5648" max="5648" width="16.140625" style="91" bestFit="1" customWidth="1"/>
    <col min="5649" max="5649" width="12.42578125" style="91" bestFit="1" customWidth="1"/>
    <col min="5650" max="5888" width="9.140625" style="91"/>
    <col min="5889" max="5889" width="5.85546875" style="91" customWidth="1"/>
    <col min="5890" max="5890" width="12.42578125" style="91" customWidth="1"/>
    <col min="5891" max="5891" width="63.42578125" style="91" customWidth="1"/>
    <col min="5892" max="5892" width="11.140625" style="91" customWidth="1"/>
    <col min="5893" max="5893" width="10.42578125" style="91" bestFit="1" customWidth="1"/>
    <col min="5894" max="5894" width="12.140625" style="91" bestFit="1" customWidth="1"/>
    <col min="5895" max="5895" width="9.5703125" style="91" customWidth="1"/>
    <col min="5896" max="5896" width="16" style="91" bestFit="1" customWidth="1"/>
    <col min="5897" max="5897" width="17.42578125" style="91" customWidth="1"/>
    <col min="5898" max="5899" width="16.5703125" style="91" customWidth="1"/>
    <col min="5900" max="5900" width="16.42578125" style="91" customWidth="1"/>
    <col min="5901" max="5901" width="14.140625" style="91" bestFit="1" customWidth="1"/>
    <col min="5902" max="5902" width="13.85546875" style="91" customWidth="1"/>
    <col min="5903" max="5903" width="16.42578125" style="91" customWidth="1"/>
    <col min="5904" max="5904" width="16.140625" style="91" bestFit="1" customWidth="1"/>
    <col min="5905" max="5905" width="12.42578125" style="91" bestFit="1" customWidth="1"/>
    <col min="5906" max="6144" width="9.140625" style="91"/>
    <col min="6145" max="6145" width="5.85546875" style="91" customWidth="1"/>
    <col min="6146" max="6146" width="12.42578125" style="91" customWidth="1"/>
    <col min="6147" max="6147" width="63.42578125" style="91" customWidth="1"/>
    <col min="6148" max="6148" width="11.140625" style="91" customWidth="1"/>
    <col min="6149" max="6149" width="10.42578125" style="91" bestFit="1" customWidth="1"/>
    <col min="6150" max="6150" width="12.140625" style="91" bestFit="1" customWidth="1"/>
    <col min="6151" max="6151" width="9.5703125" style="91" customWidth="1"/>
    <col min="6152" max="6152" width="16" style="91" bestFit="1" customWidth="1"/>
    <col min="6153" max="6153" width="17.42578125" style="91" customWidth="1"/>
    <col min="6154" max="6155" width="16.5703125" style="91" customWidth="1"/>
    <col min="6156" max="6156" width="16.42578125" style="91" customWidth="1"/>
    <col min="6157" max="6157" width="14.140625" style="91" bestFit="1" customWidth="1"/>
    <col min="6158" max="6158" width="13.85546875" style="91" customWidth="1"/>
    <col min="6159" max="6159" width="16.42578125" style="91" customWidth="1"/>
    <col min="6160" max="6160" width="16.140625" style="91" bestFit="1" customWidth="1"/>
    <col min="6161" max="6161" width="12.42578125" style="91" bestFit="1" customWidth="1"/>
    <col min="6162" max="6400" width="9.140625" style="91"/>
    <col min="6401" max="6401" width="5.85546875" style="91" customWidth="1"/>
    <col min="6402" max="6402" width="12.42578125" style="91" customWidth="1"/>
    <col min="6403" max="6403" width="63.42578125" style="91" customWidth="1"/>
    <col min="6404" max="6404" width="11.140625" style="91" customWidth="1"/>
    <col min="6405" max="6405" width="10.42578125" style="91" bestFit="1" customWidth="1"/>
    <col min="6406" max="6406" width="12.140625" style="91" bestFit="1" customWidth="1"/>
    <col min="6407" max="6407" width="9.5703125" style="91" customWidth="1"/>
    <col min="6408" max="6408" width="16" style="91" bestFit="1" customWidth="1"/>
    <col min="6409" max="6409" width="17.42578125" style="91" customWidth="1"/>
    <col min="6410" max="6411" width="16.5703125" style="91" customWidth="1"/>
    <col min="6412" max="6412" width="16.42578125" style="91" customWidth="1"/>
    <col min="6413" max="6413" width="14.140625" style="91" bestFit="1" customWidth="1"/>
    <col min="6414" max="6414" width="13.85546875" style="91" customWidth="1"/>
    <col min="6415" max="6415" width="16.42578125" style="91" customWidth="1"/>
    <col min="6416" max="6416" width="16.140625" style="91" bestFit="1" customWidth="1"/>
    <col min="6417" max="6417" width="12.42578125" style="91" bestFit="1" customWidth="1"/>
    <col min="6418" max="6656" width="9.140625" style="91"/>
    <col min="6657" max="6657" width="5.85546875" style="91" customWidth="1"/>
    <col min="6658" max="6658" width="12.42578125" style="91" customWidth="1"/>
    <col min="6659" max="6659" width="63.42578125" style="91" customWidth="1"/>
    <col min="6660" max="6660" width="11.140625" style="91" customWidth="1"/>
    <col min="6661" max="6661" width="10.42578125" style="91" bestFit="1" customWidth="1"/>
    <col min="6662" max="6662" width="12.140625" style="91" bestFit="1" customWidth="1"/>
    <col min="6663" max="6663" width="9.5703125" style="91" customWidth="1"/>
    <col min="6664" max="6664" width="16" style="91" bestFit="1" customWidth="1"/>
    <col min="6665" max="6665" width="17.42578125" style="91" customWidth="1"/>
    <col min="6666" max="6667" width="16.5703125" style="91" customWidth="1"/>
    <col min="6668" max="6668" width="16.42578125" style="91" customWidth="1"/>
    <col min="6669" max="6669" width="14.140625" style="91" bestFit="1" customWidth="1"/>
    <col min="6670" max="6670" width="13.85546875" style="91" customWidth="1"/>
    <col min="6671" max="6671" width="16.42578125" style="91" customWidth="1"/>
    <col min="6672" max="6672" width="16.140625" style="91" bestFit="1" customWidth="1"/>
    <col min="6673" max="6673" width="12.42578125" style="91" bestFit="1" customWidth="1"/>
    <col min="6674" max="6912" width="9.140625" style="91"/>
    <col min="6913" max="6913" width="5.85546875" style="91" customWidth="1"/>
    <col min="6914" max="6914" width="12.42578125" style="91" customWidth="1"/>
    <col min="6915" max="6915" width="63.42578125" style="91" customWidth="1"/>
    <col min="6916" max="6916" width="11.140625" style="91" customWidth="1"/>
    <col min="6917" max="6917" width="10.42578125" style="91" bestFit="1" customWidth="1"/>
    <col min="6918" max="6918" width="12.140625" style="91" bestFit="1" customWidth="1"/>
    <col min="6919" max="6919" width="9.5703125" style="91" customWidth="1"/>
    <col min="6920" max="6920" width="16" style="91" bestFit="1" customWidth="1"/>
    <col min="6921" max="6921" width="17.42578125" style="91" customWidth="1"/>
    <col min="6922" max="6923" width="16.5703125" style="91" customWidth="1"/>
    <col min="6924" max="6924" width="16.42578125" style="91" customWidth="1"/>
    <col min="6925" max="6925" width="14.140625" style="91" bestFit="1" customWidth="1"/>
    <col min="6926" max="6926" width="13.85546875" style="91" customWidth="1"/>
    <col min="6927" max="6927" width="16.42578125" style="91" customWidth="1"/>
    <col min="6928" max="6928" width="16.140625" style="91" bestFit="1" customWidth="1"/>
    <col min="6929" max="6929" width="12.42578125" style="91" bestFit="1" customWidth="1"/>
    <col min="6930" max="7168" width="9.140625" style="91"/>
    <col min="7169" max="7169" width="5.85546875" style="91" customWidth="1"/>
    <col min="7170" max="7170" width="12.42578125" style="91" customWidth="1"/>
    <col min="7171" max="7171" width="63.42578125" style="91" customWidth="1"/>
    <col min="7172" max="7172" width="11.140625" style="91" customWidth="1"/>
    <col min="7173" max="7173" width="10.42578125" style="91" bestFit="1" customWidth="1"/>
    <col min="7174" max="7174" width="12.140625" style="91" bestFit="1" customWidth="1"/>
    <col min="7175" max="7175" width="9.5703125" style="91" customWidth="1"/>
    <col min="7176" max="7176" width="16" style="91" bestFit="1" customWidth="1"/>
    <col min="7177" max="7177" width="17.42578125" style="91" customWidth="1"/>
    <col min="7178" max="7179" width="16.5703125" style="91" customWidth="1"/>
    <col min="7180" max="7180" width="16.42578125" style="91" customWidth="1"/>
    <col min="7181" max="7181" width="14.140625" style="91" bestFit="1" customWidth="1"/>
    <col min="7182" max="7182" width="13.85546875" style="91" customWidth="1"/>
    <col min="7183" max="7183" width="16.42578125" style="91" customWidth="1"/>
    <col min="7184" max="7184" width="16.140625" style="91" bestFit="1" customWidth="1"/>
    <col min="7185" max="7185" width="12.42578125" style="91" bestFit="1" customWidth="1"/>
    <col min="7186" max="7424" width="9.140625" style="91"/>
    <col min="7425" max="7425" width="5.85546875" style="91" customWidth="1"/>
    <col min="7426" max="7426" width="12.42578125" style="91" customWidth="1"/>
    <col min="7427" max="7427" width="63.42578125" style="91" customWidth="1"/>
    <col min="7428" max="7428" width="11.140625" style="91" customWidth="1"/>
    <col min="7429" max="7429" width="10.42578125" style="91" bestFit="1" customWidth="1"/>
    <col min="7430" max="7430" width="12.140625" style="91" bestFit="1" customWidth="1"/>
    <col min="7431" max="7431" width="9.5703125" style="91" customWidth="1"/>
    <col min="7432" max="7432" width="16" style="91" bestFit="1" customWidth="1"/>
    <col min="7433" max="7433" width="17.42578125" style="91" customWidth="1"/>
    <col min="7434" max="7435" width="16.5703125" style="91" customWidth="1"/>
    <col min="7436" max="7436" width="16.42578125" style="91" customWidth="1"/>
    <col min="7437" max="7437" width="14.140625" style="91" bestFit="1" customWidth="1"/>
    <col min="7438" max="7438" width="13.85546875" style="91" customWidth="1"/>
    <col min="7439" max="7439" width="16.42578125" style="91" customWidth="1"/>
    <col min="7440" max="7440" width="16.140625" style="91" bestFit="1" customWidth="1"/>
    <col min="7441" max="7441" width="12.42578125" style="91" bestFit="1" customWidth="1"/>
    <col min="7442" max="7680" width="9.140625" style="91"/>
    <col min="7681" max="7681" width="5.85546875" style="91" customWidth="1"/>
    <col min="7682" max="7682" width="12.42578125" style="91" customWidth="1"/>
    <col min="7683" max="7683" width="63.42578125" style="91" customWidth="1"/>
    <col min="7684" max="7684" width="11.140625" style="91" customWidth="1"/>
    <col min="7685" max="7685" width="10.42578125" style="91" bestFit="1" customWidth="1"/>
    <col min="7686" max="7686" width="12.140625" style="91" bestFit="1" customWidth="1"/>
    <col min="7687" max="7687" width="9.5703125" style="91" customWidth="1"/>
    <col min="7688" max="7688" width="16" style="91" bestFit="1" customWidth="1"/>
    <col min="7689" max="7689" width="17.42578125" style="91" customWidth="1"/>
    <col min="7690" max="7691" width="16.5703125" style="91" customWidth="1"/>
    <col min="7692" max="7692" width="16.42578125" style="91" customWidth="1"/>
    <col min="7693" max="7693" width="14.140625" style="91" bestFit="1" customWidth="1"/>
    <col min="7694" max="7694" width="13.85546875" style="91" customWidth="1"/>
    <col min="7695" max="7695" width="16.42578125" style="91" customWidth="1"/>
    <col min="7696" max="7696" width="16.140625" style="91" bestFit="1" customWidth="1"/>
    <col min="7697" max="7697" width="12.42578125" style="91" bestFit="1" customWidth="1"/>
    <col min="7698" max="7936" width="9.140625" style="91"/>
    <col min="7937" max="7937" width="5.85546875" style="91" customWidth="1"/>
    <col min="7938" max="7938" width="12.42578125" style="91" customWidth="1"/>
    <col min="7939" max="7939" width="63.42578125" style="91" customWidth="1"/>
    <col min="7940" max="7940" width="11.140625" style="91" customWidth="1"/>
    <col min="7941" max="7941" width="10.42578125" style="91" bestFit="1" customWidth="1"/>
    <col min="7942" max="7942" width="12.140625" style="91" bestFit="1" customWidth="1"/>
    <col min="7943" max="7943" width="9.5703125" style="91" customWidth="1"/>
    <col min="7944" max="7944" width="16" style="91" bestFit="1" customWidth="1"/>
    <col min="7945" max="7945" width="17.42578125" style="91" customWidth="1"/>
    <col min="7946" max="7947" width="16.5703125" style="91" customWidth="1"/>
    <col min="7948" max="7948" width="16.42578125" style="91" customWidth="1"/>
    <col min="7949" max="7949" width="14.140625" style="91" bestFit="1" customWidth="1"/>
    <col min="7950" max="7950" width="13.85546875" style="91" customWidth="1"/>
    <col min="7951" max="7951" width="16.42578125" style="91" customWidth="1"/>
    <col min="7952" max="7952" width="16.140625" style="91" bestFit="1" customWidth="1"/>
    <col min="7953" max="7953" width="12.42578125" style="91" bestFit="1" customWidth="1"/>
    <col min="7954" max="8192" width="9.140625" style="91"/>
    <col min="8193" max="8193" width="5.85546875" style="91" customWidth="1"/>
    <col min="8194" max="8194" width="12.42578125" style="91" customWidth="1"/>
    <col min="8195" max="8195" width="63.42578125" style="91" customWidth="1"/>
    <col min="8196" max="8196" width="11.140625" style="91" customWidth="1"/>
    <col min="8197" max="8197" width="10.42578125" style="91" bestFit="1" customWidth="1"/>
    <col min="8198" max="8198" width="12.140625" style="91" bestFit="1" customWidth="1"/>
    <col min="8199" max="8199" width="9.5703125" style="91" customWidth="1"/>
    <col min="8200" max="8200" width="16" style="91" bestFit="1" customWidth="1"/>
    <col min="8201" max="8201" width="17.42578125" style="91" customWidth="1"/>
    <col min="8202" max="8203" width="16.5703125" style="91" customWidth="1"/>
    <col min="8204" max="8204" width="16.42578125" style="91" customWidth="1"/>
    <col min="8205" max="8205" width="14.140625" style="91" bestFit="1" customWidth="1"/>
    <col min="8206" max="8206" width="13.85546875" style="91" customWidth="1"/>
    <col min="8207" max="8207" width="16.42578125" style="91" customWidth="1"/>
    <col min="8208" max="8208" width="16.140625" style="91" bestFit="1" customWidth="1"/>
    <col min="8209" max="8209" width="12.42578125" style="91" bestFit="1" customWidth="1"/>
    <col min="8210" max="8448" width="9.140625" style="91"/>
    <col min="8449" max="8449" width="5.85546875" style="91" customWidth="1"/>
    <col min="8450" max="8450" width="12.42578125" style="91" customWidth="1"/>
    <col min="8451" max="8451" width="63.42578125" style="91" customWidth="1"/>
    <col min="8452" max="8452" width="11.140625" style="91" customWidth="1"/>
    <col min="8453" max="8453" width="10.42578125" style="91" bestFit="1" customWidth="1"/>
    <col min="8454" max="8454" width="12.140625" style="91" bestFit="1" customWidth="1"/>
    <col min="8455" max="8455" width="9.5703125" style="91" customWidth="1"/>
    <col min="8456" max="8456" width="16" style="91" bestFit="1" customWidth="1"/>
    <col min="8457" max="8457" width="17.42578125" style="91" customWidth="1"/>
    <col min="8458" max="8459" width="16.5703125" style="91" customWidth="1"/>
    <col min="8460" max="8460" width="16.42578125" style="91" customWidth="1"/>
    <col min="8461" max="8461" width="14.140625" style="91" bestFit="1" customWidth="1"/>
    <col min="8462" max="8462" width="13.85546875" style="91" customWidth="1"/>
    <col min="8463" max="8463" width="16.42578125" style="91" customWidth="1"/>
    <col min="8464" max="8464" width="16.140625" style="91" bestFit="1" customWidth="1"/>
    <col min="8465" max="8465" width="12.42578125" style="91" bestFit="1" customWidth="1"/>
    <col min="8466" max="8704" width="9.140625" style="91"/>
    <col min="8705" max="8705" width="5.85546875" style="91" customWidth="1"/>
    <col min="8706" max="8706" width="12.42578125" style="91" customWidth="1"/>
    <col min="8707" max="8707" width="63.42578125" style="91" customWidth="1"/>
    <col min="8708" max="8708" width="11.140625" style="91" customWidth="1"/>
    <col min="8709" max="8709" width="10.42578125" style="91" bestFit="1" customWidth="1"/>
    <col min="8710" max="8710" width="12.140625" style="91" bestFit="1" customWidth="1"/>
    <col min="8711" max="8711" width="9.5703125" style="91" customWidth="1"/>
    <col min="8712" max="8712" width="16" style="91" bestFit="1" customWidth="1"/>
    <col min="8713" max="8713" width="17.42578125" style="91" customWidth="1"/>
    <col min="8714" max="8715" width="16.5703125" style="91" customWidth="1"/>
    <col min="8716" max="8716" width="16.42578125" style="91" customWidth="1"/>
    <col min="8717" max="8717" width="14.140625" style="91" bestFit="1" customWidth="1"/>
    <col min="8718" max="8718" width="13.85546875" style="91" customWidth="1"/>
    <col min="8719" max="8719" width="16.42578125" style="91" customWidth="1"/>
    <col min="8720" max="8720" width="16.140625" style="91" bestFit="1" customWidth="1"/>
    <col min="8721" max="8721" width="12.42578125" style="91" bestFit="1" customWidth="1"/>
    <col min="8722" max="8960" width="9.140625" style="91"/>
    <col min="8961" max="8961" width="5.85546875" style="91" customWidth="1"/>
    <col min="8962" max="8962" width="12.42578125" style="91" customWidth="1"/>
    <col min="8963" max="8963" width="63.42578125" style="91" customWidth="1"/>
    <col min="8964" max="8964" width="11.140625" style="91" customWidth="1"/>
    <col min="8965" max="8965" width="10.42578125" style="91" bestFit="1" customWidth="1"/>
    <col min="8966" max="8966" width="12.140625" style="91" bestFit="1" customWidth="1"/>
    <col min="8967" max="8967" width="9.5703125" style="91" customWidth="1"/>
    <col min="8968" max="8968" width="16" style="91" bestFit="1" customWidth="1"/>
    <col min="8969" max="8969" width="17.42578125" style="91" customWidth="1"/>
    <col min="8970" max="8971" width="16.5703125" style="91" customWidth="1"/>
    <col min="8972" max="8972" width="16.42578125" style="91" customWidth="1"/>
    <col min="8973" max="8973" width="14.140625" style="91" bestFit="1" customWidth="1"/>
    <col min="8974" max="8974" width="13.85546875" style="91" customWidth="1"/>
    <col min="8975" max="8975" width="16.42578125" style="91" customWidth="1"/>
    <col min="8976" max="8976" width="16.140625" style="91" bestFit="1" customWidth="1"/>
    <col min="8977" max="8977" width="12.42578125" style="91" bestFit="1" customWidth="1"/>
    <col min="8978" max="9216" width="9.140625" style="91"/>
    <col min="9217" max="9217" width="5.85546875" style="91" customWidth="1"/>
    <col min="9218" max="9218" width="12.42578125" style="91" customWidth="1"/>
    <col min="9219" max="9219" width="63.42578125" style="91" customWidth="1"/>
    <col min="9220" max="9220" width="11.140625" style="91" customWidth="1"/>
    <col min="9221" max="9221" width="10.42578125" style="91" bestFit="1" customWidth="1"/>
    <col min="9222" max="9222" width="12.140625" style="91" bestFit="1" customWidth="1"/>
    <col min="9223" max="9223" width="9.5703125" style="91" customWidth="1"/>
    <col min="9224" max="9224" width="16" style="91" bestFit="1" customWidth="1"/>
    <col min="9225" max="9225" width="17.42578125" style="91" customWidth="1"/>
    <col min="9226" max="9227" width="16.5703125" style="91" customWidth="1"/>
    <col min="9228" max="9228" width="16.42578125" style="91" customWidth="1"/>
    <col min="9229" max="9229" width="14.140625" style="91" bestFit="1" customWidth="1"/>
    <col min="9230" max="9230" width="13.85546875" style="91" customWidth="1"/>
    <col min="9231" max="9231" width="16.42578125" style="91" customWidth="1"/>
    <col min="9232" max="9232" width="16.140625" style="91" bestFit="1" customWidth="1"/>
    <col min="9233" max="9233" width="12.42578125" style="91" bestFit="1" customWidth="1"/>
    <col min="9234" max="9472" width="9.140625" style="91"/>
    <col min="9473" max="9473" width="5.85546875" style="91" customWidth="1"/>
    <col min="9474" max="9474" width="12.42578125" style="91" customWidth="1"/>
    <col min="9475" max="9475" width="63.42578125" style="91" customWidth="1"/>
    <col min="9476" max="9476" width="11.140625" style="91" customWidth="1"/>
    <col min="9477" max="9477" width="10.42578125" style="91" bestFit="1" customWidth="1"/>
    <col min="9478" max="9478" width="12.140625" style="91" bestFit="1" customWidth="1"/>
    <col min="9479" max="9479" width="9.5703125" style="91" customWidth="1"/>
    <col min="9480" max="9480" width="16" style="91" bestFit="1" customWidth="1"/>
    <col min="9481" max="9481" width="17.42578125" style="91" customWidth="1"/>
    <col min="9482" max="9483" width="16.5703125" style="91" customWidth="1"/>
    <col min="9484" max="9484" width="16.42578125" style="91" customWidth="1"/>
    <col min="9485" max="9485" width="14.140625" style="91" bestFit="1" customWidth="1"/>
    <col min="9486" max="9486" width="13.85546875" style="91" customWidth="1"/>
    <col min="9487" max="9487" width="16.42578125" style="91" customWidth="1"/>
    <col min="9488" max="9488" width="16.140625" style="91" bestFit="1" customWidth="1"/>
    <col min="9489" max="9489" width="12.42578125" style="91" bestFit="1" customWidth="1"/>
    <col min="9490" max="9728" width="9.140625" style="91"/>
    <col min="9729" max="9729" width="5.85546875" style="91" customWidth="1"/>
    <col min="9730" max="9730" width="12.42578125" style="91" customWidth="1"/>
    <col min="9731" max="9731" width="63.42578125" style="91" customWidth="1"/>
    <col min="9732" max="9732" width="11.140625" style="91" customWidth="1"/>
    <col min="9733" max="9733" width="10.42578125" style="91" bestFit="1" customWidth="1"/>
    <col min="9734" max="9734" width="12.140625" style="91" bestFit="1" customWidth="1"/>
    <col min="9735" max="9735" width="9.5703125" style="91" customWidth="1"/>
    <col min="9736" max="9736" width="16" style="91" bestFit="1" customWidth="1"/>
    <col min="9737" max="9737" width="17.42578125" style="91" customWidth="1"/>
    <col min="9738" max="9739" width="16.5703125" style="91" customWidth="1"/>
    <col min="9740" max="9740" width="16.42578125" style="91" customWidth="1"/>
    <col min="9741" max="9741" width="14.140625" style="91" bestFit="1" customWidth="1"/>
    <col min="9742" max="9742" width="13.85546875" style="91" customWidth="1"/>
    <col min="9743" max="9743" width="16.42578125" style="91" customWidth="1"/>
    <col min="9744" max="9744" width="16.140625" style="91" bestFit="1" customWidth="1"/>
    <col min="9745" max="9745" width="12.42578125" style="91" bestFit="1" customWidth="1"/>
    <col min="9746" max="9984" width="9.140625" style="91"/>
    <col min="9985" max="9985" width="5.85546875" style="91" customWidth="1"/>
    <col min="9986" max="9986" width="12.42578125" style="91" customWidth="1"/>
    <col min="9987" max="9987" width="63.42578125" style="91" customWidth="1"/>
    <col min="9988" max="9988" width="11.140625" style="91" customWidth="1"/>
    <col min="9989" max="9989" width="10.42578125" style="91" bestFit="1" customWidth="1"/>
    <col min="9990" max="9990" width="12.140625" style="91" bestFit="1" customWidth="1"/>
    <col min="9991" max="9991" width="9.5703125" style="91" customWidth="1"/>
    <col min="9992" max="9992" width="16" style="91" bestFit="1" customWidth="1"/>
    <col min="9993" max="9993" width="17.42578125" style="91" customWidth="1"/>
    <col min="9994" max="9995" width="16.5703125" style="91" customWidth="1"/>
    <col min="9996" max="9996" width="16.42578125" style="91" customWidth="1"/>
    <col min="9997" max="9997" width="14.140625" style="91" bestFit="1" customWidth="1"/>
    <col min="9998" max="9998" width="13.85546875" style="91" customWidth="1"/>
    <col min="9999" max="9999" width="16.42578125" style="91" customWidth="1"/>
    <col min="10000" max="10000" width="16.140625" style="91" bestFit="1" customWidth="1"/>
    <col min="10001" max="10001" width="12.42578125" style="91" bestFit="1" customWidth="1"/>
    <col min="10002" max="10240" width="9.140625" style="91"/>
    <col min="10241" max="10241" width="5.85546875" style="91" customWidth="1"/>
    <col min="10242" max="10242" width="12.42578125" style="91" customWidth="1"/>
    <col min="10243" max="10243" width="63.42578125" style="91" customWidth="1"/>
    <col min="10244" max="10244" width="11.140625" style="91" customWidth="1"/>
    <col min="10245" max="10245" width="10.42578125" style="91" bestFit="1" customWidth="1"/>
    <col min="10246" max="10246" width="12.140625" style="91" bestFit="1" customWidth="1"/>
    <col min="10247" max="10247" width="9.5703125" style="91" customWidth="1"/>
    <col min="10248" max="10248" width="16" style="91" bestFit="1" customWidth="1"/>
    <col min="10249" max="10249" width="17.42578125" style="91" customWidth="1"/>
    <col min="10250" max="10251" width="16.5703125" style="91" customWidth="1"/>
    <col min="10252" max="10252" width="16.42578125" style="91" customWidth="1"/>
    <col min="10253" max="10253" width="14.140625" style="91" bestFit="1" customWidth="1"/>
    <col min="10254" max="10254" width="13.85546875" style="91" customWidth="1"/>
    <col min="10255" max="10255" width="16.42578125" style="91" customWidth="1"/>
    <col min="10256" max="10256" width="16.140625" style="91" bestFit="1" customWidth="1"/>
    <col min="10257" max="10257" width="12.42578125" style="91" bestFit="1" customWidth="1"/>
    <col min="10258" max="10496" width="9.140625" style="91"/>
    <col min="10497" max="10497" width="5.85546875" style="91" customWidth="1"/>
    <col min="10498" max="10498" width="12.42578125" style="91" customWidth="1"/>
    <col min="10499" max="10499" width="63.42578125" style="91" customWidth="1"/>
    <col min="10500" max="10500" width="11.140625" style="91" customWidth="1"/>
    <col min="10501" max="10501" width="10.42578125" style="91" bestFit="1" customWidth="1"/>
    <col min="10502" max="10502" width="12.140625" style="91" bestFit="1" customWidth="1"/>
    <col min="10503" max="10503" width="9.5703125" style="91" customWidth="1"/>
    <col min="10504" max="10504" width="16" style="91" bestFit="1" customWidth="1"/>
    <col min="10505" max="10505" width="17.42578125" style="91" customWidth="1"/>
    <col min="10506" max="10507" width="16.5703125" style="91" customWidth="1"/>
    <col min="10508" max="10508" width="16.42578125" style="91" customWidth="1"/>
    <col min="10509" max="10509" width="14.140625" style="91" bestFit="1" customWidth="1"/>
    <col min="10510" max="10510" width="13.85546875" style="91" customWidth="1"/>
    <col min="10511" max="10511" width="16.42578125" style="91" customWidth="1"/>
    <col min="10512" max="10512" width="16.140625" style="91" bestFit="1" customWidth="1"/>
    <col min="10513" max="10513" width="12.42578125" style="91" bestFit="1" customWidth="1"/>
    <col min="10514" max="10752" width="9.140625" style="91"/>
    <col min="10753" max="10753" width="5.85546875" style="91" customWidth="1"/>
    <col min="10754" max="10754" width="12.42578125" style="91" customWidth="1"/>
    <col min="10755" max="10755" width="63.42578125" style="91" customWidth="1"/>
    <col min="10756" max="10756" width="11.140625" style="91" customWidth="1"/>
    <col min="10757" max="10757" width="10.42578125" style="91" bestFit="1" customWidth="1"/>
    <col min="10758" max="10758" width="12.140625" style="91" bestFit="1" customWidth="1"/>
    <col min="10759" max="10759" width="9.5703125" style="91" customWidth="1"/>
    <col min="10760" max="10760" width="16" style="91" bestFit="1" customWidth="1"/>
    <col min="10761" max="10761" width="17.42578125" style="91" customWidth="1"/>
    <col min="10762" max="10763" width="16.5703125" style="91" customWidth="1"/>
    <col min="10764" max="10764" width="16.42578125" style="91" customWidth="1"/>
    <col min="10765" max="10765" width="14.140625" style="91" bestFit="1" customWidth="1"/>
    <col min="10766" max="10766" width="13.85546875" style="91" customWidth="1"/>
    <col min="10767" max="10767" width="16.42578125" style="91" customWidth="1"/>
    <col min="10768" max="10768" width="16.140625" style="91" bestFit="1" customWidth="1"/>
    <col min="10769" max="10769" width="12.42578125" style="91" bestFit="1" customWidth="1"/>
    <col min="10770" max="11008" width="9.140625" style="91"/>
    <col min="11009" max="11009" width="5.85546875" style="91" customWidth="1"/>
    <col min="11010" max="11010" width="12.42578125" style="91" customWidth="1"/>
    <col min="11011" max="11011" width="63.42578125" style="91" customWidth="1"/>
    <col min="11012" max="11012" width="11.140625" style="91" customWidth="1"/>
    <col min="11013" max="11013" width="10.42578125" style="91" bestFit="1" customWidth="1"/>
    <col min="11014" max="11014" width="12.140625" style="91" bestFit="1" customWidth="1"/>
    <col min="11015" max="11015" width="9.5703125" style="91" customWidth="1"/>
    <col min="11016" max="11016" width="16" style="91" bestFit="1" customWidth="1"/>
    <col min="11017" max="11017" width="17.42578125" style="91" customWidth="1"/>
    <col min="11018" max="11019" width="16.5703125" style="91" customWidth="1"/>
    <col min="11020" max="11020" width="16.42578125" style="91" customWidth="1"/>
    <col min="11021" max="11021" width="14.140625" style="91" bestFit="1" customWidth="1"/>
    <col min="11022" max="11022" width="13.85546875" style="91" customWidth="1"/>
    <col min="11023" max="11023" width="16.42578125" style="91" customWidth="1"/>
    <col min="11024" max="11024" width="16.140625" style="91" bestFit="1" customWidth="1"/>
    <col min="11025" max="11025" width="12.42578125" style="91" bestFit="1" customWidth="1"/>
    <col min="11026" max="11264" width="9.140625" style="91"/>
    <col min="11265" max="11265" width="5.85546875" style="91" customWidth="1"/>
    <col min="11266" max="11266" width="12.42578125" style="91" customWidth="1"/>
    <col min="11267" max="11267" width="63.42578125" style="91" customWidth="1"/>
    <col min="11268" max="11268" width="11.140625" style="91" customWidth="1"/>
    <col min="11269" max="11269" width="10.42578125" style="91" bestFit="1" customWidth="1"/>
    <col min="11270" max="11270" width="12.140625" style="91" bestFit="1" customWidth="1"/>
    <col min="11271" max="11271" width="9.5703125" style="91" customWidth="1"/>
    <col min="11272" max="11272" width="16" style="91" bestFit="1" customWidth="1"/>
    <col min="11273" max="11273" width="17.42578125" style="91" customWidth="1"/>
    <col min="11274" max="11275" width="16.5703125" style="91" customWidth="1"/>
    <col min="11276" max="11276" width="16.42578125" style="91" customWidth="1"/>
    <col min="11277" max="11277" width="14.140625" style="91" bestFit="1" customWidth="1"/>
    <col min="11278" max="11278" width="13.85546875" style="91" customWidth="1"/>
    <col min="11279" max="11279" width="16.42578125" style="91" customWidth="1"/>
    <col min="11280" max="11280" width="16.140625" style="91" bestFit="1" customWidth="1"/>
    <col min="11281" max="11281" width="12.42578125" style="91" bestFit="1" customWidth="1"/>
    <col min="11282" max="11520" width="9.140625" style="91"/>
    <col min="11521" max="11521" width="5.85546875" style="91" customWidth="1"/>
    <col min="11522" max="11522" width="12.42578125" style="91" customWidth="1"/>
    <col min="11523" max="11523" width="63.42578125" style="91" customWidth="1"/>
    <col min="11524" max="11524" width="11.140625" style="91" customWidth="1"/>
    <col min="11525" max="11525" width="10.42578125" style="91" bestFit="1" customWidth="1"/>
    <col min="11526" max="11526" width="12.140625" style="91" bestFit="1" customWidth="1"/>
    <col min="11527" max="11527" width="9.5703125" style="91" customWidth="1"/>
    <col min="11528" max="11528" width="16" style="91" bestFit="1" customWidth="1"/>
    <col min="11529" max="11529" width="17.42578125" style="91" customWidth="1"/>
    <col min="11530" max="11531" width="16.5703125" style="91" customWidth="1"/>
    <col min="11532" max="11532" width="16.42578125" style="91" customWidth="1"/>
    <col min="11533" max="11533" width="14.140625" style="91" bestFit="1" customWidth="1"/>
    <col min="11534" max="11534" width="13.85546875" style="91" customWidth="1"/>
    <col min="11535" max="11535" width="16.42578125" style="91" customWidth="1"/>
    <col min="11536" max="11536" width="16.140625" style="91" bestFit="1" customWidth="1"/>
    <col min="11537" max="11537" width="12.42578125" style="91" bestFit="1" customWidth="1"/>
    <col min="11538" max="11776" width="9.140625" style="91"/>
    <col min="11777" max="11777" width="5.85546875" style="91" customWidth="1"/>
    <col min="11778" max="11778" width="12.42578125" style="91" customWidth="1"/>
    <col min="11779" max="11779" width="63.42578125" style="91" customWidth="1"/>
    <col min="11780" max="11780" width="11.140625" style="91" customWidth="1"/>
    <col min="11781" max="11781" width="10.42578125" style="91" bestFit="1" customWidth="1"/>
    <col min="11782" max="11782" width="12.140625" style="91" bestFit="1" customWidth="1"/>
    <col min="11783" max="11783" width="9.5703125" style="91" customWidth="1"/>
    <col min="11784" max="11784" width="16" style="91" bestFit="1" customWidth="1"/>
    <col min="11785" max="11785" width="17.42578125" style="91" customWidth="1"/>
    <col min="11786" max="11787" width="16.5703125" style="91" customWidth="1"/>
    <col min="11788" max="11788" width="16.42578125" style="91" customWidth="1"/>
    <col min="11789" max="11789" width="14.140625" style="91" bestFit="1" customWidth="1"/>
    <col min="11790" max="11790" width="13.85546875" style="91" customWidth="1"/>
    <col min="11791" max="11791" width="16.42578125" style="91" customWidth="1"/>
    <col min="11792" max="11792" width="16.140625" style="91" bestFit="1" customWidth="1"/>
    <col min="11793" max="11793" width="12.42578125" style="91" bestFit="1" customWidth="1"/>
    <col min="11794" max="12032" width="9.140625" style="91"/>
    <col min="12033" max="12033" width="5.85546875" style="91" customWidth="1"/>
    <col min="12034" max="12034" width="12.42578125" style="91" customWidth="1"/>
    <col min="12035" max="12035" width="63.42578125" style="91" customWidth="1"/>
    <col min="12036" max="12036" width="11.140625" style="91" customWidth="1"/>
    <col min="12037" max="12037" width="10.42578125" style="91" bestFit="1" customWidth="1"/>
    <col min="12038" max="12038" width="12.140625" style="91" bestFit="1" customWidth="1"/>
    <col min="12039" max="12039" width="9.5703125" style="91" customWidth="1"/>
    <col min="12040" max="12040" width="16" style="91" bestFit="1" customWidth="1"/>
    <col min="12041" max="12041" width="17.42578125" style="91" customWidth="1"/>
    <col min="12042" max="12043" width="16.5703125" style="91" customWidth="1"/>
    <col min="12044" max="12044" width="16.42578125" style="91" customWidth="1"/>
    <col min="12045" max="12045" width="14.140625" style="91" bestFit="1" customWidth="1"/>
    <col min="12046" max="12046" width="13.85546875" style="91" customWidth="1"/>
    <col min="12047" max="12047" width="16.42578125" style="91" customWidth="1"/>
    <col min="12048" max="12048" width="16.140625" style="91" bestFit="1" customWidth="1"/>
    <col min="12049" max="12049" width="12.42578125" style="91" bestFit="1" customWidth="1"/>
    <col min="12050" max="12288" width="9.140625" style="91"/>
    <col min="12289" max="12289" width="5.85546875" style="91" customWidth="1"/>
    <col min="12290" max="12290" width="12.42578125" style="91" customWidth="1"/>
    <col min="12291" max="12291" width="63.42578125" style="91" customWidth="1"/>
    <col min="12292" max="12292" width="11.140625" style="91" customWidth="1"/>
    <col min="12293" max="12293" width="10.42578125" style="91" bestFit="1" customWidth="1"/>
    <col min="12294" max="12294" width="12.140625" style="91" bestFit="1" customWidth="1"/>
    <col min="12295" max="12295" width="9.5703125" style="91" customWidth="1"/>
    <col min="12296" max="12296" width="16" style="91" bestFit="1" customWidth="1"/>
    <col min="12297" max="12297" width="17.42578125" style="91" customWidth="1"/>
    <col min="12298" max="12299" width="16.5703125" style="91" customWidth="1"/>
    <col min="12300" max="12300" width="16.42578125" style="91" customWidth="1"/>
    <col min="12301" max="12301" width="14.140625" style="91" bestFit="1" customWidth="1"/>
    <col min="12302" max="12302" width="13.85546875" style="91" customWidth="1"/>
    <col min="12303" max="12303" width="16.42578125" style="91" customWidth="1"/>
    <col min="12304" max="12304" width="16.140625" style="91" bestFit="1" customWidth="1"/>
    <col min="12305" max="12305" width="12.42578125" style="91" bestFit="1" customWidth="1"/>
    <col min="12306" max="12544" width="9.140625" style="91"/>
    <col min="12545" max="12545" width="5.85546875" style="91" customWidth="1"/>
    <col min="12546" max="12546" width="12.42578125" style="91" customWidth="1"/>
    <col min="12547" max="12547" width="63.42578125" style="91" customWidth="1"/>
    <col min="12548" max="12548" width="11.140625" style="91" customWidth="1"/>
    <col min="12549" max="12549" width="10.42578125" style="91" bestFit="1" customWidth="1"/>
    <col min="12550" max="12550" width="12.140625" style="91" bestFit="1" customWidth="1"/>
    <col min="12551" max="12551" width="9.5703125" style="91" customWidth="1"/>
    <col min="12552" max="12552" width="16" style="91" bestFit="1" customWidth="1"/>
    <col min="12553" max="12553" width="17.42578125" style="91" customWidth="1"/>
    <col min="12554" max="12555" width="16.5703125" style="91" customWidth="1"/>
    <col min="12556" max="12556" width="16.42578125" style="91" customWidth="1"/>
    <col min="12557" max="12557" width="14.140625" style="91" bestFit="1" customWidth="1"/>
    <col min="12558" max="12558" width="13.85546875" style="91" customWidth="1"/>
    <col min="12559" max="12559" width="16.42578125" style="91" customWidth="1"/>
    <col min="12560" max="12560" width="16.140625" style="91" bestFit="1" customWidth="1"/>
    <col min="12561" max="12561" width="12.42578125" style="91" bestFit="1" customWidth="1"/>
    <col min="12562" max="12800" width="9.140625" style="91"/>
    <col min="12801" max="12801" width="5.85546875" style="91" customWidth="1"/>
    <col min="12802" max="12802" width="12.42578125" style="91" customWidth="1"/>
    <col min="12803" max="12803" width="63.42578125" style="91" customWidth="1"/>
    <col min="12804" max="12804" width="11.140625" style="91" customWidth="1"/>
    <col min="12805" max="12805" width="10.42578125" style="91" bestFit="1" customWidth="1"/>
    <col min="12806" max="12806" width="12.140625" style="91" bestFit="1" customWidth="1"/>
    <col min="12807" max="12807" width="9.5703125" style="91" customWidth="1"/>
    <col min="12808" max="12808" width="16" style="91" bestFit="1" customWidth="1"/>
    <col min="12809" max="12809" width="17.42578125" style="91" customWidth="1"/>
    <col min="12810" max="12811" width="16.5703125" style="91" customWidth="1"/>
    <col min="12812" max="12812" width="16.42578125" style="91" customWidth="1"/>
    <col min="12813" max="12813" width="14.140625" style="91" bestFit="1" customWidth="1"/>
    <col min="12814" max="12814" width="13.85546875" style="91" customWidth="1"/>
    <col min="12815" max="12815" width="16.42578125" style="91" customWidth="1"/>
    <col min="12816" max="12816" width="16.140625" style="91" bestFit="1" customWidth="1"/>
    <col min="12817" max="12817" width="12.42578125" style="91" bestFit="1" customWidth="1"/>
    <col min="12818" max="13056" width="9.140625" style="91"/>
    <col min="13057" max="13057" width="5.85546875" style="91" customWidth="1"/>
    <col min="13058" max="13058" width="12.42578125" style="91" customWidth="1"/>
    <col min="13059" max="13059" width="63.42578125" style="91" customWidth="1"/>
    <col min="13060" max="13060" width="11.140625" style="91" customWidth="1"/>
    <col min="13061" max="13061" width="10.42578125" style="91" bestFit="1" customWidth="1"/>
    <col min="13062" max="13062" width="12.140625" style="91" bestFit="1" customWidth="1"/>
    <col min="13063" max="13063" width="9.5703125" style="91" customWidth="1"/>
    <col min="13064" max="13064" width="16" style="91" bestFit="1" customWidth="1"/>
    <col min="13065" max="13065" width="17.42578125" style="91" customWidth="1"/>
    <col min="13066" max="13067" width="16.5703125" style="91" customWidth="1"/>
    <col min="13068" max="13068" width="16.42578125" style="91" customWidth="1"/>
    <col min="13069" max="13069" width="14.140625" style="91" bestFit="1" customWidth="1"/>
    <col min="13070" max="13070" width="13.85546875" style="91" customWidth="1"/>
    <col min="13071" max="13071" width="16.42578125" style="91" customWidth="1"/>
    <col min="13072" max="13072" width="16.140625" style="91" bestFit="1" customWidth="1"/>
    <col min="13073" max="13073" width="12.42578125" style="91" bestFit="1" customWidth="1"/>
    <col min="13074" max="13312" width="9.140625" style="91"/>
    <col min="13313" max="13313" width="5.85546875" style="91" customWidth="1"/>
    <col min="13314" max="13314" width="12.42578125" style="91" customWidth="1"/>
    <col min="13315" max="13315" width="63.42578125" style="91" customWidth="1"/>
    <col min="13316" max="13316" width="11.140625" style="91" customWidth="1"/>
    <col min="13317" max="13317" width="10.42578125" style="91" bestFit="1" customWidth="1"/>
    <col min="13318" max="13318" width="12.140625" style="91" bestFit="1" customWidth="1"/>
    <col min="13319" max="13319" width="9.5703125" style="91" customWidth="1"/>
    <col min="13320" max="13320" width="16" style="91" bestFit="1" customWidth="1"/>
    <col min="13321" max="13321" width="17.42578125" style="91" customWidth="1"/>
    <col min="13322" max="13323" width="16.5703125" style="91" customWidth="1"/>
    <col min="13324" max="13324" width="16.42578125" style="91" customWidth="1"/>
    <col min="13325" max="13325" width="14.140625" style="91" bestFit="1" customWidth="1"/>
    <col min="13326" max="13326" width="13.85546875" style="91" customWidth="1"/>
    <col min="13327" max="13327" width="16.42578125" style="91" customWidth="1"/>
    <col min="13328" max="13328" width="16.140625" style="91" bestFit="1" customWidth="1"/>
    <col min="13329" max="13329" width="12.42578125" style="91" bestFit="1" customWidth="1"/>
    <col min="13330" max="13568" width="9.140625" style="91"/>
    <col min="13569" max="13569" width="5.85546875" style="91" customWidth="1"/>
    <col min="13570" max="13570" width="12.42578125" style="91" customWidth="1"/>
    <col min="13571" max="13571" width="63.42578125" style="91" customWidth="1"/>
    <col min="13572" max="13572" width="11.140625" style="91" customWidth="1"/>
    <col min="13573" max="13573" width="10.42578125" style="91" bestFit="1" customWidth="1"/>
    <col min="13574" max="13574" width="12.140625" style="91" bestFit="1" customWidth="1"/>
    <col min="13575" max="13575" width="9.5703125" style="91" customWidth="1"/>
    <col min="13576" max="13576" width="16" style="91" bestFit="1" customWidth="1"/>
    <col min="13577" max="13577" width="17.42578125" style="91" customWidth="1"/>
    <col min="13578" max="13579" width="16.5703125" style="91" customWidth="1"/>
    <col min="13580" max="13580" width="16.42578125" style="91" customWidth="1"/>
    <col min="13581" max="13581" width="14.140625" style="91" bestFit="1" customWidth="1"/>
    <col min="13582" max="13582" width="13.85546875" style="91" customWidth="1"/>
    <col min="13583" max="13583" width="16.42578125" style="91" customWidth="1"/>
    <col min="13584" max="13584" width="16.140625" style="91" bestFit="1" customWidth="1"/>
    <col min="13585" max="13585" width="12.42578125" style="91" bestFit="1" customWidth="1"/>
    <col min="13586" max="13824" width="9.140625" style="91"/>
    <col min="13825" max="13825" width="5.85546875" style="91" customWidth="1"/>
    <col min="13826" max="13826" width="12.42578125" style="91" customWidth="1"/>
    <col min="13827" max="13827" width="63.42578125" style="91" customWidth="1"/>
    <col min="13828" max="13828" width="11.140625" style="91" customWidth="1"/>
    <col min="13829" max="13829" width="10.42578125" style="91" bestFit="1" customWidth="1"/>
    <col min="13830" max="13830" width="12.140625" style="91" bestFit="1" customWidth="1"/>
    <col min="13831" max="13831" width="9.5703125" style="91" customWidth="1"/>
    <col min="13832" max="13832" width="16" style="91" bestFit="1" customWidth="1"/>
    <col min="13833" max="13833" width="17.42578125" style="91" customWidth="1"/>
    <col min="13834" max="13835" width="16.5703125" style="91" customWidth="1"/>
    <col min="13836" max="13836" width="16.42578125" style="91" customWidth="1"/>
    <col min="13837" max="13837" width="14.140625" style="91" bestFit="1" customWidth="1"/>
    <col min="13838" max="13838" width="13.85546875" style="91" customWidth="1"/>
    <col min="13839" max="13839" width="16.42578125" style="91" customWidth="1"/>
    <col min="13840" max="13840" width="16.140625" style="91" bestFit="1" customWidth="1"/>
    <col min="13841" max="13841" width="12.42578125" style="91" bestFit="1" customWidth="1"/>
    <col min="13842" max="14080" width="9.140625" style="91"/>
    <col min="14081" max="14081" width="5.85546875" style="91" customWidth="1"/>
    <col min="14082" max="14082" width="12.42578125" style="91" customWidth="1"/>
    <col min="14083" max="14083" width="63.42578125" style="91" customWidth="1"/>
    <col min="14084" max="14084" width="11.140625" style="91" customWidth="1"/>
    <col min="14085" max="14085" width="10.42578125" style="91" bestFit="1" customWidth="1"/>
    <col min="14086" max="14086" width="12.140625" style="91" bestFit="1" customWidth="1"/>
    <col min="14087" max="14087" width="9.5703125" style="91" customWidth="1"/>
    <col min="14088" max="14088" width="16" style="91" bestFit="1" customWidth="1"/>
    <col min="14089" max="14089" width="17.42578125" style="91" customWidth="1"/>
    <col min="14090" max="14091" width="16.5703125" style="91" customWidth="1"/>
    <col min="14092" max="14092" width="16.42578125" style="91" customWidth="1"/>
    <col min="14093" max="14093" width="14.140625" style="91" bestFit="1" customWidth="1"/>
    <col min="14094" max="14094" width="13.85546875" style="91" customWidth="1"/>
    <col min="14095" max="14095" width="16.42578125" style="91" customWidth="1"/>
    <col min="14096" max="14096" width="16.140625" style="91" bestFit="1" customWidth="1"/>
    <col min="14097" max="14097" width="12.42578125" style="91" bestFit="1" customWidth="1"/>
    <col min="14098" max="14336" width="9.140625" style="91"/>
    <col min="14337" max="14337" width="5.85546875" style="91" customWidth="1"/>
    <col min="14338" max="14338" width="12.42578125" style="91" customWidth="1"/>
    <col min="14339" max="14339" width="63.42578125" style="91" customWidth="1"/>
    <col min="14340" max="14340" width="11.140625" style="91" customWidth="1"/>
    <col min="14341" max="14341" width="10.42578125" style="91" bestFit="1" customWidth="1"/>
    <col min="14342" max="14342" width="12.140625" style="91" bestFit="1" customWidth="1"/>
    <col min="14343" max="14343" width="9.5703125" style="91" customWidth="1"/>
    <col min="14344" max="14344" width="16" style="91" bestFit="1" customWidth="1"/>
    <col min="14345" max="14345" width="17.42578125" style="91" customWidth="1"/>
    <col min="14346" max="14347" width="16.5703125" style="91" customWidth="1"/>
    <col min="14348" max="14348" width="16.42578125" style="91" customWidth="1"/>
    <col min="14349" max="14349" width="14.140625" style="91" bestFit="1" customWidth="1"/>
    <col min="14350" max="14350" width="13.85546875" style="91" customWidth="1"/>
    <col min="14351" max="14351" width="16.42578125" style="91" customWidth="1"/>
    <col min="14352" max="14352" width="16.140625" style="91" bestFit="1" customWidth="1"/>
    <col min="14353" max="14353" width="12.42578125" style="91" bestFit="1" customWidth="1"/>
    <col min="14354" max="14592" width="9.140625" style="91"/>
    <col min="14593" max="14593" width="5.85546875" style="91" customWidth="1"/>
    <col min="14594" max="14594" width="12.42578125" style="91" customWidth="1"/>
    <col min="14595" max="14595" width="63.42578125" style="91" customWidth="1"/>
    <col min="14596" max="14596" width="11.140625" style="91" customWidth="1"/>
    <col min="14597" max="14597" width="10.42578125" style="91" bestFit="1" customWidth="1"/>
    <col min="14598" max="14598" width="12.140625" style="91" bestFit="1" customWidth="1"/>
    <col min="14599" max="14599" width="9.5703125" style="91" customWidth="1"/>
    <col min="14600" max="14600" width="16" style="91" bestFit="1" customWidth="1"/>
    <col min="14601" max="14601" width="17.42578125" style="91" customWidth="1"/>
    <col min="14602" max="14603" width="16.5703125" style="91" customWidth="1"/>
    <col min="14604" max="14604" width="16.42578125" style="91" customWidth="1"/>
    <col min="14605" max="14605" width="14.140625" style="91" bestFit="1" customWidth="1"/>
    <col min="14606" max="14606" width="13.85546875" style="91" customWidth="1"/>
    <col min="14607" max="14607" width="16.42578125" style="91" customWidth="1"/>
    <col min="14608" max="14608" width="16.140625" style="91" bestFit="1" customWidth="1"/>
    <col min="14609" max="14609" width="12.42578125" style="91" bestFit="1" customWidth="1"/>
    <col min="14610" max="14848" width="9.140625" style="91"/>
    <col min="14849" max="14849" width="5.85546875" style="91" customWidth="1"/>
    <col min="14850" max="14850" width="12.42578125" style="91" customWidth="1"/>
    <col min="14851" max="14851" width="63.42578125" style="91" customWidth="1"/>
    <col min="14852" max="14852" width="11.140625" style="91" customWidth="1"/>
    <col min="14853" max="14853" width="10.42578125" style="91" bestFit="1" customWidth="1"/>
    <col min="14854" max="14854" width="12.140625" style="91" bestFit="1" customWidth="1"/>
    <col min="14855" max="14855" width="9.5703125" style="91" customWidth="1"/>
    <col min="14856" max="14856" width="16" style="91" bestFit="1" customWidth="1"/>
    <col min="14857" max="14857" width="17.42578125" style="91" customWidth="1"/>
    <col min="14858" max="14859" width="16.5703125" style="91" customWidth="1"/>
    <col min="14860" max="14860" width="16.42578125" style="91" customWidth="1"/>
    <col min="14861" max="14861" width="14.140625" style="91" bestFit="1" customWidth="1"/>
    <col min="14862" max="14862" width="13.85546875" style="91" customWidth="1"/>
    <col min="14863" max="14863" width="16.42578125" style="91" customWidth="1"/>
    <col min="14864" max="14864" width="16.140625" style="91" bestFit="1" customWidth="1"/>
    <col min="14865" max="14865" width="12.42578125" style="91" bestFit="1" customWidth="1"/>
    <col min="14866" max="15104" width="9.140625" style="91"/>
    <col min="15105" max="15105" width="5.85546875" style="91" customWidth="1"/>
    <col min="15106" max="15106" width="12.42578125" style="91" customWidth="1"/>
    <col min="15107" max="15107" width="63.42578125" style="91" customWidth="1"/>
    <col min="15108" max="15108" width="11.140625" style="91" customWidth="1"/>
    <col min="15109" max="15109" width="10.42578125" style="91" bestFit="1" customWidth="1"/>
    <col min="15110" max="15110" width="12.140625" style="91" bestFit="1" customWidth="1"/>
    <col min="15111" max="15111" width="9.5703125" style="91" customWidth="1"/>
    <col min="15112" max="15112" width="16" style="91" bestFit="1" customWidth="1"/>
    <col min="15113" max="15113" width="17.42578125" style="91" customWidth="1"/>
    <col min="15114" max="15115" width="16.5703125" style="91" customWidth="1"/>
    <col min="15116" max="15116" width="16.42578125" style="91" customWidth="1"/>
    <col min="15117" max="15117" width="14.140625" style="91" bestFit="1" customWidth="1"/>
    <col min="15118" max="15118" width="13.85546875" style="91" customWidth="1"/>
    <col min="15119" max="15119" width="16.42578125" style="91" customWidth="1"/>
    <col min="15120" max="15120" width="16.140625" style="91" bestFit="1" customWidth="1"/>
    <col min="15121" max="15121" width="12.42578125" style="91" bestFit="1" customWidth="1"/>
    <col min="15122" max="15360" width="9.140625" style="91"/>
    <col min="15361" max="15361" width="5.85546875" style="91" customWidth="1"/>
    <col min="15362" max="15362" width="12.42578125" style="91" customWidth="1"/>
    <col min="15363" max="15363" width="63.42578125" style="91" customWidth="1"/>
    <col min="15364" max="15364" width="11.140625" style="91" customWidth="1"/>
    <col min="15365" max="15365" width="10.42578125" style="91" bestFit="1" customWidth="1"/>
    <col min="15366" max="15366" width="12.140625" style="91" bestFit="1" customWidth="1"/>
    <col min="15367" max="15367" width="9.5703125" style="91" customWidth="1"/>
    <col min="15368" max="15368" width="16" style="91" bestFit="1" customWidth="1"/>
    <col min="15369" max="15369" width="17.42578125" style="91" customWidth="1"/>
    <col min="15370" max="15371" width="16.5703125" style="91" customWidth="1"/>
    <col min="15372" max="15372" width="16.42578125" style="91" customWidth="1"/>
    <col min="15373" max="15373" width="14.140625" style="91" bestFit="1" customWidth="1"/>
    <col min="15374" max="15374" width="13.85546875" style="91" customWidth="1"/>
    <col min="15375" max="15375" width="16.42578125" style="91" customWidth="1"/>
    <col min="15376" max="15376" width="16.140625" style="91" bestFit="1" customWidth="1"/>
    <col min="15377" max="15377" width="12.42578125" style="91" bestFit="1" customWidth="1"/>
    <col min="15378" max="15616" width="9.140625" style="91"/>
    <col min="15617" max="15617" width="5.85546875" style="91" customWidth="1"/>
    <col min="15618" max="15618" width="12.42578125" style="91" customWidth="1"/>
    <col min="15619" max="15619" width="63.42578125" style="91" customWidth="1"/>
    <col min="15620" max="15620" width="11.140625" style="91" customWidth="1"/>
    <col min="15621" max="15621" width="10.42578125" style="91" bestFit="1" customWidth="1"/>
    <col min="15622" max="15622" width="12.140625" style="91" bestFit="1" customWidth="1"/>
    <col min="15623" max="15623" width="9.5703125" style="91" customWidth="1"/>
    <col min="15624" max="15624" width="16" style="91" bestFit="1" customWidth="1"/>
    <col min="15625" max="15625" width="17.42578125" style="91" customWidth="1"/>
    <col min="15626" max="15627" width="16.5703125" style="91" customWidth="1"/>
    <col min="15628" max="15628" width="16.42578125" style="91" customWidth="1"/>
    <col min="15629" max="15629" width="14.140625" style="91" bestFit="1" customWidth="1"/>
    <col min="15630" max="15630" width="13.85546875" style="91" customWidth="1"/>
    <col min="15631" max="15631" width="16.42578125" style="91" customWidth="1"/>
    <col min="15632" max="15632" width="16.140625" style="91" bestFit="1" customWidth="1"/>
    <col min="15633" max="15633" width="12.42578125" style="91" bestFit="1" customWidth="1"/>
    <col min="15634" max="15872" width="9.140625" style="91"/>
    <col min="15873" max="15873" width="5.85546875" style="91" customWidth="1"/>
    <col min="15874" max="15874" width="12.42578125" style="91" customWidth="1"/>
    <col min="15875" max="15875" width="63.42578125" style="91" customWidth="1"/>
    <col min="15876" max="15876" width="11.140625" style="91" customWidth="1"/>
    <col min="15877" max="15877" width="10.42578125" style="91" bestFit="1" customWidth="1"/>
    <col min="15878" max="15878" width="12.140625" style="91" bestFit="1" customWidth="1"/>
    <col min="15879" max="15879" width="9.5703125" style="91" customWidth="1"/>
    <col min="15880" max="15880" width="16" style="91" bestFit="1" customWidth="1"/>
    <col min="15881" max="15881" width="17.42578125" style="91" customWidth="1"/>
    <col min="15882" max="15883" width="16.5703125" style="91" customWidth="1"/>
    <col min="15884" max="15884" width="16.42578125" style="91" customWidth="1"/>
    <col min="15885" max="15885" width="14.140625" style="91" bestFit="1" customWidth="1"/>
    <col min="15886" max="15886" width="13.85546875" style="91" customWidth="1"/>
    <col min="15887" max="15887" width="16.42578125" style="91" customWidth="1"/>
    <col min="15888" max="15888" width="16.140625" style="91" bestFit="1" customWidth="1"/>
    <col min="15889" max="15889" width="12.42578125" style="91" bestFit="1" customWidth="1"/>
    <col min="15890" max="16128" width="9.140625" style="91"/>
    <col min="16129" max="16129" width="5.85546875" style="91" customWidth="1"/>
    <col min="16130" max="16130" width="12.42578125" style="91" customWidth="1"/>
    <col min="16131" max="16131" width="63.42578125" style="91" customWidth="1"/>
    <col min="16132" max="16132" width="11.140625" style="91" customWidth="1"/>
    <col min="16133" max="16133" width="10.42578125" style="91" bestFit="1" customWidth="1"/>
    <col min="16134" max="16134" width="12.140625" style="91" bestFit="1" customWidth="1"/>
    <col min="16135" max="16135" width="9.5703125" style="91" customWidth="1"/>
    <col min="16136" max="16136" width="16" style="91" bestFit="1" customWidth="1"/>
    <col min="16137" max="16137" width="17.42578125" style="91" customWidth="1"/>
    <col min="16138" max="16139" width="16.5703125" style="91" customWidth="1"/>
    <col min="16140" max="16140" width="16.42578125" style="91" customWidth="1"/>
    <col min="16141" max="16141" width="14.140625" style="91" bestFit="1" customWidth="1"/>
    <col min="16142" max="16142" width="13.85546875" style="91" customWidth="1"/>
    <col min="16143" max="16143" width="16.42578125" style="91" customWidth="1"/>
    <col min="16144" max="16144" width="16.140625" style="91" bestFit="1" customWidth="1"/>
    <col min="16145" max="16145" width="12.42578125" style="91" bestFit="1" customWidth="1"/>
    <col min="16146" max="16384" width="9.140625" style="91"/>
  </cols>
  <sheetData>
    <row r="1" spans="1:15">
      <c r="A1" s="334" t="s">
        <v>109</v>
      </c>
      <c r="B1" s="334"/>
      <c r="C1" s="334"/>
      <c r="D1" s="334"/>
      <c r="E1" s="334"/>
      <c r="F1" s="334"/>
      <c r="G1" s="334"/>
      <c r="H1" s="334"/>
      <c r="I1" s="164"/>
    </row>
    <row r="2" spans="1:15" ht="67.5" customHeight="1">
      <c r="A2" s="334" t="s">
        <v>101</v>
      </c>
      <c r="B2" s="334"/>
      <c r="C2" s="334"/>
      <c r="D2" s="334"/>
      <c r="E2" s="334"/>
      <c r="F2" s="334"/>
      <c r="G2" s="334"/>
      <c r="H2" s="334"/>
      <c r="I2" s="98"/>
    </row>
    <row r="3" spans="1:15">
      <c r="A3" s="328" t="s">
        <v>22</v>
      </c>
      <c r="B3" s="323" t="s">
        <v>3</v>
      </c>
      <c r="C3" s="330" t="s">
        <v>63</v>
      </c>
      <c r="D3" s="330" t="s">
        <v>5</v>
      </c>
      <c r="E3" s="335"/>
      <c r="F3" s="336" t="s">
        <v>6</v>
      </c>
      <c r="G3" s="338" t="s">
        <v>7</v>
      </c>
      <c r="H3" s="323" t="s">
        <v>8</v>
      </c>
      <c r="I3" s="100"/>
    </row>
    <row r="4" spans="1:15">
      <c r="A4" s="329"/>
      <c r="B4" s="323"/>
      <c r="C4" s="330"/>
      <c r="D4" s="335"/>
      <c r="E4" s="335"/>
      <c r="F4" s="337"/>
      <c r="G4" s="339"/>
      <c r="H4" s="324"/>
      <c r="I4" s="93"/>
    </row>
    <row r="5" spans="1:15" ht="27.75" customHeight="1">
      <c r="A5" s="128">
        <v>1</v>
      </c>
      <c r="B5" s="128" t="s">
        <v>96</v>
      </c>
      <c r="C5" s="305" t="s">
        <v>102</v>
      </c>
      <c r="D5" s="257">
        <v>1000</v>
      </c>
      <c r="E5" s="258" t="s">
        <v>12</v>
      </c>
      <c r="F5" s="259">
        <v>127.24</v>
      </c>
      <c r="G5" s="259">
        <v>1000</v>
      </c>
      <c r="H5" s="268">
        <f>+F5*D5*D6/G5</f>
        <v>11451.6</v>
      </c>
      <c r="I5" s="117"/>
      <c r="J5" s="134"/>
      <c r="K5" s="134"/>
    </row>
    <row r="6" spans="1:15" ht="27.75" customHeight="1">
      <c r="A6" s="135"/>
      <c r="B6" s="135"/>
      <c r="C6" s="332"/>
      <c r="D6" s="260">
        <v>90</v>
      </c>
      <c r="E6" s="261" t="s">
        <v>17</v>
      </c>
      <c r="F6" s="262"/>
      <c r="G6" s="262"/>
      <c r="H6" s="205"/>
      <c r="I6" s="163"/>
      <c r="J6" s="134"/>
      <c r="K6" s="134"/>
    </row>
    <row r="7" spans="1:15">
      <c r="A7" s="128">
        <f>+A5+1</f>
        <v>2</v>
      </c>
      <c r="B7" s="128" t="s">
        <v>98</v>
      </c>
      <c r="C7" s="321" t="s">
        <v>19</v>
      </c>
      <c r="D7" s="257">
        <f>+D5</f>
        <v>1000</v>
      </c>
      <c r="E7" s="258" t="s">
        <v>12</v>
      </c>
      <c r="F7" s="259">
        <v>256.95</v>
      </c>
      <c r="G7" s="259">
        <v>1000</v>
      </c>
      <c r="H7" s="268">
        <f>+F7*D7*D8/G7</f>
        <v>513.9</v>
      </c>
      <c r="I7" s="117"/>
      <c r="J7" s="134"/>
      <c r="K7" s="134"/>
    </row>
    <row r="8" spans="1:15">
      <c r="A8" s="135"/>
      <c r="B8" s="135"/>
      <c r="C8" s="321"/>
      <c r="D8" s="260">
        <v>2</v>
      </c>
      <c r="E8" s="263" t="s">
        <v>15</v>
      </c>
      <c r="F8" s="262"/>
      <c r="G8" s="262"/>
      <c r="H8" s="205"/>
      <c r="I8" s="148"/>
      <c r="J8" s="134"/>
      <c r="K8" s="134"/>
    </row>
    <row r="9" spans="1:15">
      <c r="A9" s="128">
        <v>3</v>
      </c>
      <c r="B9" s="128" t="s">
        <v>99</v>
      </c>
      <c r="C9" s="317" t="s">
        <v>60</v>
      </c>
      <c r="D9" s="257">
        <v>1000</v>
      </c>
      <c r="E9" s="258" t="s">
        <v>12</v>
      </c>
      <c r="F9" s="259">
        <v>1178.79</v>
      </c>
      <c r="G9" s="259">
        <v>1000</v>
      </c>
      <c r="H9" s="268">
        <f>+F9*D9*D10/G9</f>
        <v>1178.79</v>
      </c>
      <c r="I9" s="117"/>
      <c r="J9" s="134"/>
      <c r="K9" s="134"/>
    </row>
    <row r="10" spans="1:15">
      <c r="A10" s="135"/>
      <c r="B10" s="135"/>
      <c r="C10" s="318"/>
      <c r="D10" s="260">
        <v>1</v>
      </c>
      <c r="E10" s="264" t="s">
        <v>15</v>
      </c>
      <c r="F10" s="262"/>
      <c r="G10" s="262"/>
      <c r="H10" s="205"/>
      <c r="I10" s="143"/>
      <c r="J10" s="134"/>
      <c r="K10" s="134"/>
    </row>
    <row r="11" spans="1:15" ht="82.5">
      <c r="A11" s="147">
        <f>+A9+1</f>
        <v>4</v>
      </c>
      <c r="B11" s="147" t="s">
        <v>14</v>
      </c>
      <c r="C11" s="111" t="s">
        <v>18</v>
      </c>
      <c r="D11" s="265">
        <v>1000</v>
      </c>
      <c r="E11" s="266" t="s">
        <v>12</v>
      </c>
      <c r="F11" s="267">
        <f>728.81-0.1</f>
        <v>728.70999999999992</v>
      </c>
      <c r="G11" s="267">
        <v>1000</v>
      </c>
      <c r="H11" s="269">
        <f>+F11*D11/G11</f>
        <v>728.70999999999992</v>
      </c>
      <c r="I11" s="117">
        <v>708.88999999999942</v>
      </c>
      <c r="J11" s="92">
        <f>+I11*2.81%+I11</f>
        <v>728.8098089999994</v>
      </c>
      <c r="K11" s="134"/>
      <c r="L11" s="92">
        <v>440.16</v>
      </c>
      <c r="M11" s="91">
        <v>17</v>
      </c>
      <c r="N11" s="92">
        <f>+L11*M11/100</f>
        <v>74.827200000000005</v>
      </c>
      <c r="O11" s="92">
        <f>+L11+N11</f>
        <v>514.98720000000003</v>
      </c>
    </row>
    <row r="12" spans="1:15">
      <c r="A12" s="307"/>
      <c r="B12" s="307"/>
      <c r="C12" s="307"/>
      <c r="D12" s="333" t="s">
        <v>16</v>
      </c>
      <c r="E12" s="333"/>
      <c r="F12" s="333"/>
      <c r="G12" s="333"/>
      <c r="H12" s="270">
        <f>SUM(H5:H11)</f>
        <v>13873</v>
      </c>
      <c r="I12" s="164"/>
      <c r="J12" s="154" t="e">
        <f>+H12+#REF!</f>
        <v>#REF!</v>
      </c>
      <c r="K12" s="154"/>
    </row>
    <row r="13" spans="1:15">
      <c r="A13" s="126"/>
      <c r="B13" s="126"/>
      <c r="C13" s="126"/>
      <c r="D13" s="109"/>
      <c r="E13" s="109"/>
      <c r="F13" s="109"/>
      <c r="G13" s="109"/>
      <c r="H13" s="165"/>
      <c r="I13" s="164"/>
      <c r="J13" s="154"/>
      <c r="K13" s="154"/>
    </row>
    <row r="16" spans="1:15">
      <c r="E16" s="304" t="s">
        <v>104</v>
      </c>
      <c r="F16" s="304"/>
      <c r="G16" s="304"/>
      <c r="H16" s="304"/>
    </row>
    <row r="17" spans="5:8">
      <c r="E17" s="304" t="s">
        <v>105</v>
      </c>
      <c r="F17" s="304"/>
      <c r="G17" s="304"/>
      <c r="H17" s="304"/>
    </row>
  </sheetData>
  <mergeCells count="16">
    <mergeCell ref="A1:H1"/>
    <mergeCell ref="A2:H2"/>
    <mergeCell ref="A3:A4"/>
    <mergeCell ref="B3:B4"/>
    <mergeCell ref="C3:C4"/>
    <mergeCell ref="D3:E4"/>
    <mergeCell ref="F3:F4"/>
    <mergeCell ref="G3:G4"/>
    <mergeCell ref="H3:H4"/>
    <mergeCell ref="E16:H16"/>
    <mergeCell ref="E17:H17"/>
    <mergeCell ref="C5:C6"/>
    <mergeCell ref="C7:C8"/>
    <mergeCell ref="C9:C10"/>
    <mergeCell ref="A12:C12"/>
    <mergeCell ref="D12:G12"/>
  </mergeCells>
  <printOptions horizontalCentered="1"/>
  <pageMargins left="0.59055118110236227" right="0.19685039370078741" top="0.59055118110236227" bottom="0.19685039370078741" header="0.27559055118110237" footer="0.19685039370078741"/>
  <pageSetup paperSize="9" scale="95" orientation="portrait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19"/>
  <sheetViews>
    <sheetView showGridLines="0" zoomScaleSheetLayoutView="100" workbookViewId="0">
      <selection sqref="A1:H18"/>
    </sheetView>
  </sheetViews>
  <sheetFormatPr defaultColWidth="6.140625" defaultRowHeight="15.75"/>
  <cols>
    <col min="1" max="1" width="6.140625" style="302" customWidth="1"/>
    <col min="2" max="2" width="11.5703125" style="303" bestFit="1" customWidth="1"/>
    <col min="3" max="3" width="31.28515625" style="302" customWidth="1"/>
    <col min="4" max="4" width="8.85546875" style="303" bestFit="1" customWidth="1"/>
    <col min="5" max="5" width="9.140625" style="303" bestFit="1" customWidth="1"/>
    <col min="6" max="6" width="9.28515625" style="302" customWidth="1"/>
    <col min="7" max="7" width="9.85546875" style="302" customWidth="1"/>
    <col min="8" max="8" width="10.7109375" style="302" customWidth="1"/>
    <col min="9" max="10" width="11.85546875" style="302" customWidth="1"/>
    <col min="11" max="11" width="15.7109375" style="302" customWidth="1"/>
    <col min="12" max="14" width="11.85546875" style="302" customWidth="1"/>
    <col min="15" max="15" width="9.42578125" style="302" customWidth="1"/>
    <col min="16" max="255" width="9.140625" style="302" customWidth="1"/>
    <col min="256" max="256" width="6.140625" style="302"/>
    <col min="257" max="257" width="6.140625" style="302" customWidth="1"/>
    <col min="258" max="258" width="11.5703125" style="302" bestFit="1" customWidth="1"/>
    <col min="259" max="259" width="31.28515625" style="302" customWidth="1"/>
    <col min="260" max="260" width="8.85546875" style="302" bestFit="1" customWidth="1"/>
    <col min="261" max="261" width="9.140625" style="302" bestFit="1" customWidth="1"/>
    <col min="262" max="262" width="9.28515625" style="302" customWidth="1"/>
    <col min="263" max="263" width="9.85546875" style="302" customWidth="1"/>
    <col min="264" max="264" width="10.7109375" style="302" customWidth="1"/>
    <col min="265" max="266" width="11.85546875" style="302" customWidth="1"/>
    <col min="267" max="267" width="15.7109375" style="302" customWidth="1"/>
    <col min="268" max="270" width="11.85546875" style="302" customWidth="1"/>
    <col min="271" max="271" width="9.42578125" style="302" customWidth="1"/>
    <col min="272" max="511" width="9.140625" style="302" customWidth="1"/>
    <col min="512" max="512" width="6.140625" style="302"/>
    <col min="513" max="513" width="6.140625" style="302" customWidth="1"/>
    <col min="514" max="514" width="11.5703125" style="302" bestFit="1" customWidth="1"/>
    <col min="515" max="515" width="31.28515625" style="302" customWidth="1"/>
    <col min="516" max="516" width="8.85546875" style="302" bestFit="1" customWidth="1"/>
    <col min="517" max="517" width="9.140625" style="302" bestFit="1" customWidth="1"/>
    <col min="518" max="518" width="9.28515625" style="302" customWidth="1"/>
    <col min="519" max="519" width="9.85546875" style="302" customWidth="1"/>
    <col min="520" max="520" width="10.7109375" style="302" customWidth="1"/>
    <col min="521" max="522" width="11.85546875" style="302" customWidth="1"/>
    <col min="523" max="523" width="15.7109375" style="302" customWidth="1"/>
    <col min="524" max="526" width="11.85546875" style="302" customWidth="1"/>
    <col min="527" max="527" width="9.42578125" style="302" customWidth="1"/>
    <col min="528" max="767" width="9.140625" style="302" customWidth="1"/>
    <col min="768" max="768" width="6.140625" style="302"/>
    <col min="769" max="769" width="6.140625" style="302" customWidth="1"/>
    <col min="770" max="770" width="11.5703125" style="302" bestFit="1" customWidth="1"/>
    <col min="771" max="771" width="31.28515625" style="302" customWidth="1"/>
    <col min="772" max="772" width="8.85546875" style="302" bestFit="1" customWidth="1"/>
    <col min="773" max="773" width="9.140625" style="302" bestFit="1" customWidth="1"/>
    <col min="774" max="774" width="9.28515625" style="302" customWidth="1"/>
    <col min="775" max="775" width="9.85546875" style="302" customWidth="1"/>
    <col min="776" max="776" width="10.7109375" style="302" customWidth="1"/>
    <col min="777" max="778" width="11.85546875" style="302" customWidth="1"/>
    <col min="779" max="779" width="15.7109375" style="302" customWidth="1"/>
    <col min="780" max="782" width="11.85546875" style="302" customWidth="1"/>
    <col min="783" max="783" width="9.42578125" style="302" customWidth="1"/>
    <col min="784" max="1023" width="9.140625" style="302" customWidth="1"/>
    <col min="1024" max="1024" width="6.140625" style="302"/>
    <col min="1025" max="1025" width="6.140625" style="302" customWidth="1"/>
    <col min="1026" max="1026" width="11.5703125" style="302" bestFit="1" customWidth="1"/>
    <col min="1027" max="1027" width="31.28515625" style="302" customWidth="1"/>
    <col min="1028" max="1028" width="8.85546875" style="302" bestFit="1" customWidth="1"/>
    <col min="1029" max="1029" width="9.140625" style="302" bestFit="1" customWidth="1"/>
    <col min="1030" max="1030" width="9.28515625" style="302" customWidth="1"/>
    <col min="1031" max="1031" width="9.85546875" style="302" customWidth="1"/>
    <col min="1032" max="1032" width="10.7109375" style="302" customWidth="1"/>
    <col min="1033" max="1034" width="11.85546875" style="302" customWidth="1"/>
    <col min="1035" max="1035" width="15.7109375" style="302" customWidth="1"/>
    <col min="1036" max="1038" width="11.85546875" style="302" customWidth="1"/>
    <col min="1039" max="1039" width="9.42578125" style="302" customWidth="1"/>
    <col min="1040" max="1279" width="9.140625" style="302" customWidth="1"/>
    <col min="1280" max="1280" width="6.140625" style="302"/>
    <col min="1281" max="1281" width="6.140625" style="302" customWidth="1"/>
    <col min="1282" max="1282" width="11.5703125" style="302" bestFit="1" customWidth="1"/>
    <col min="1283" max="1283" width="31.28515625" style="302" customWidth="1"/>
    <col min="1284" max="1284" width="8.85546875" style="302" bestFit="1" customWidth="1"/>
    <col min="1285" max="1285" width="9.140625" style="302" bestFit="1" customWidth="1"/>
    <col min="1286" max="1286" width="9.28515625" style="302" customWidth="1"/>
    <col min="1287" max="1287" width="9.85546875" style="302" customWidth="1"/>
    <col min="1288" max="1288" width="10.7109375" style="302" customWidth="1"/>
    <col min="1289" max="1290" width="11.85546875" style="302" customWidth="1"/>
    <col min="1291" max="1291" width="15.7109375" style="302" customWidth="1"/>
    <col min="1292" max="1294" width="11.85546875" style="302" customWidth="1"/>
    <col min="1295" max="1295" width="9.42578125" style="302" customWidth="1"/>
    <col min="1296" max="1535" width="9.140625" style="302" customWidth="1"/>
    <col min="1536" max="1536" width="6.140625" style="302"/>
    <col min="1537" max="1537" width="6.140625" style="302" customWidth="1"/>
    <col min="1538" max="1538" width="11.5703125" style="302" bestFit="1" customWidth="1"/>
    <col min="1539" max="1539" width="31.28515625" style="302" customWidth="1"/>
    <col min="1540" max="1540" width="8.85546875" style="302" bestFit="1" customWidth="1"/>
    <col min="1541" max="1541" width="9.140625" style="302" bestFit="1" customWidth="1"/>
    <col min="1542" max="1542" width="9.28515625" style="302" customWidth="1"/>
    <col min="1543" max="1543" width="9.85546875" style="302" customWidth="1"/>
    <col min="1544" max="1544" width="10.7109375" style="302" customWidth="1"/>
    <col min="1545" max="1546" width="11.85546875" style="302" customWidth="1"/>
    <col min="1547" max="1547" width="15.7109375" style="302" customWidth="1"/>
    <col min="1548" max="1550" width="11.85546875" style="302" customWidth="1"/>
    <col min="1551" max="1551" width="9.42578125" style="302" customWidth="1"/>
    <col min="1552" max="1791" width="9.140625" style="302" customWidth="1"/>
    <col min="1792" max="1792" width="6.140625" style="302"/>
    <col min="1793" max="1793" width="6.140625" style="302" customWidth="1"/>
    <col min="1794" max="1794" width="11.5703125" style="302" bestFit="1" customWidth="1"/>
    <col min="1795" max="1795" width="31.28515625" style="302" customWidth="1"/>
    <col min="1796" max="1796" width="8.85546875" style="302" bestFit="1" customWidth="1"/>
    <col min="1797" max="1797" width="9.140625" style="302" bestFit="1" customWidth="1"/>
    <col min="1798" max="1798" width="9.28515625" style="302" customWidth="1"/>
    <col min="1799" max="1799" width="9.85546875" style="302" customWidth="1"/>
    <col min="1800" max="1800" width="10.7109375" style="302" customWidth="1"/>
    <col min="1801" max="1802" width="11.85546875" style="302" customWidth="1"/>
    <col min="1803" max="1803" width="15.7109375" style="302" customWidth="1"/>
    <col min="1804" max="1806" width="11.85546875" style="302" customWidth="1"/>
    <col min="1807" max="1807" width="9.42578125" style="302" customWidth="1"/>
    <col min="1808" max="2047" width="9.140625" style="302" customWidth="1"/>
    <col min="2048" max="2048" width="6.140625" style="302"/>
    <col min="2049" max="2049" width="6.140625" style="302" customWidth="1"/>
    <col min="2050" max="2050" width="11.5703125" style="302" bestFit="1" customWidth="1"/>
    <col min="2051" max="2051" width="31.28515625" style="302" customWidth="1"/>
    <col min="2052" max="2052" width="8.85546875" style="302" bestFit="1" customWidth="1"/>
    <col min="2053" max="2053" width="9.140625" style="302" bestFit="1" customWidth="1"/>
    <col min="2054" max="2054" width="9.28515625" style="302" customWidth="1"/>
    <col min="2055" max="2055" width="9.85546875" style="302" customWidth="1"/>
    <col min="2056" max="2056" width="10.7109375" style="302" customWidth="1"/>
    <col min="2057" max="2058" width="11.85546875" style="302" customWidth="1"/>
    <col min="2059" max="2059" width="15.7109375" style="302" customWidth="1"/>
    <col min="2060" max="2062" width="11.85546875" style="302" customWidth="1"/>
    <col min="2063" max="2063" width="9.42578125" style="302" customWidth="1"/>
    <col min="2064" max="2303" width="9.140625" style="302" customWidth="1"/>
    <col min="2304" max="2304" width="6.140625" style="302"/>
    <col min="2305" max="2305" width="6.140625" style="302" customWidth="1"/>
    <col min="2306" max="2306" width="11.5703125" style="302" bestFit="1" customWidth="1"/>
    <col min="2307" max="2307" width="31.28515625" style="302" customWidth="1"/>
    <col min="2308" max="2308" width="8.85546875" style="302" bestFit="1" customWidth="1"/>
    <col min="2309" max="2309" width="9.140625" style="302" bestFit="1" customWidth="1"/>
    <col min="2310" max="2310" width="9.28515625" style="302" customWidth="1"/>
    <col min="2311" max="2311" width="9.85546875" style="302" customWidth="1"/>
    <col min="2312" max="2312" width="10.7109375" style="302" customWidth="1"/>
    <col min="2313" max="2314" width="11.85546875" style="302" customWidth="1"/>
    <col min="2315" max="2315" width="15.7109375" style="302" customWidth="1"/>
    <col min="2316" max="2318" width="11.85546875" style="302" customWidth="1"/>
    <col min="2319" max="2319" width="9.42578125" style="302" customWidth="1"/>
    <col min="2320" max="2559" width="9.140625" style="302" customWidth="1"/>
    <col min="2560" max="2560" width="6.140625" style="302"/>
    <col min="2561" max="2561" width="6.140625" style="302" customWidth="1"/>
    <col min="2562" max="2562" width="11.5703125" style="302" bestFit="1" customWidth="1"/>
    <col min="2563" max="2563" width="31.28515625" style="302" customWidth="1"/>
    <col min="2564" max="2564" width="8.85546875" style="302" bestFit="1" customWidth="1"/>
    <col min="2565" max="2565" width="9.140625" style="302" bestFit="1" customWidth="1"/>
    <col min="2566" max="2566" width="9.28515625" style="302" customWidth="1"/>
    <col min="2567" max="2567" width="9.85546875" style="302" customWidth="1"/>
    <col min="2568" max="2568" width="10.7109375" style="302" customWidth="1"/>
    <col min="2569" max="2570" width="11.85546875" style="302" customWidth="1"/>
    <col min="2571" max="2571" width="15.7109375" style="302" customWidth="1"/>
    <col min="2572" max="2574" width="11.85546875" style="302" customWidth="1"/>
    <col min="2575" max="2575" width="9.42578125" style="302" customWidth="1"/>
    <col min="2576" max="2815" width="9.140625" style="302" customWidth="1"/>
    <col min="2816" max="2816" width="6.140625" style="302"/>
    <col min="2817" max="2817" width="6.140625" style="302" customWidth="1"/>
    <col min="2818" max="2818" width="11.5703125" style="302" bestFit="1" customWidth="1"/>
    <col min="2819" max="2819" width="31.28515625" style="302" customWidth="1"/>
    <col min="2820" max="2820" width="8.85546875" style="302" bestFit="1" customWidth="1"/>
    <col min="2821" max="2821" width="9.140625" style="302" bestFit="1" customWidth="1"/>
    <col min="2822" max="2822" width="9.28515625" style="302" customWidth="1"/>
    <col min="2823" max="2823" width="9.85546875" style="302" customWidth="1"/>
    <col min="2824" max="2824" width="10.7109375" style="302" customWidth="1"/>
    <col min="2825" max="2826" width="11.85546875" style="302" customWidth="1"/>
    <col min="2827" max="2827" width="15.7109375" style="302" customWidth="1"/>
    <col min="2828" max="2830" width="11.85546875" style="302" customWidth="1"/>
    <col min="2831" max="2831" width="9.42578125" style="302" customWidth="1"/>
    <col min="2832" max="3071" width="9.140625" style="302" customWidth="1"/>
    <col min="3072" max="3072" width="6.140625" style="302"/>
    <col min="3073" max="3073" width="6.140625" style="302" customWidth="1"/>
    <col min="3074" max="3074" width="11.5703125" style="302" bestFit="1" customWidth="1"/>
    <col min="3075" max="3075" width="31.28515625" style="302" customWidth="1"/>
    <col min="3076" max="3076" width="8.85546875" style="302" bestFit="1" customWidth="1"/>
    <col min="3077" max="3077" width="9.140625" style="302" bestFit="1" customWidth="1"/>
    <col min="3078" max="3078" width="9.28515625" style="302" customWidth="1"/>
    <col min="3079" max="3079" width="9.85546875" style="302" customWidth="1"/>
    <col min="3080" max="3080" width="10.7109375" style="302" customWidth="1"/>
    <col min="3081" max="3082" width="11.85546875" style="302" customWidth="1"/>
    <col min="3083" max="3083" width="15.7109375" style="302" customWidth="1"/>
    <col min="3084" max="3086" width="11.85546875" style="302" customWidth="1"/>
    <col min="3087" max="3087" width="9.42578125" style="302" customWidth="1"/>
    <col min="3088" max="3327" width="9.140625" style="302" customWidth="1"/>
    <col min="3328" max="3328" width="6.140625" style="302"/>
    <col min="3329" max="3329" width="6.140625" style="302" customWidth="1"/>
    <col min="3330" max="3330" width="11.5703125" style="302" bestFit="1" customWidth="1"/>
    <col min="3331" max="3331" width="31.28515625" style="302" customWidth="1"/>
    <col min="3332" max="3332" width="8.85546875" style="302" bestFit="1" customWidth="1"/>
    <col min="3333" max="3333" width="9.140625" style="302" bestFit="1" customWidth="1"/>
    <col min="3334" max="3334" width="9.28515625" style="302" customWidth="1"/>
    <col min="3335" max="3335" width="9.85546875" style="302" customWidth="1"/>
    <col min="3336" max="3336" width="10.7109375" style="302" customWidth="1"/>
    <col min="3337" max="3338" width="11.85546875" style="302" customWidth="1"/>
    <col min="3339" max="3339" width="15.7109375" style="302" customWidth="1"/>
    <col min="3340" max="3342" width="11.85546875" style="302" customWidth="1"/>
    <col min="3343" max="3343" width="9.42578125" style="302" customWidth="1"/>
    <col min="3344" max="3583" width="9.140625" style="302" customWidth="1"/>
    <col min="3584" max="3584" width="6.140625" style="302"/>
    <col min="3585" max="3585" width="6.140625" style="302" customWidth="1"/>
    <col min="3586" max="3586" width="11.5703125" style="302" bestFit="1" customWidth="1"/>
    <col min="3587" max="3587" width="31.28515625" style="302" customWidth="1"/>
    <col min="3588" max="3588" width="8.85546875" style="302" bestFit="1" customWidth="1"/>
    <col min="3589" max="3589" width="9.140625" style="302" bestFit="1" customWidth="1"/>
    <col min="3590" max="3590" width="9.28515625" style="302" customWidth="1"/>
    <col min="3591" max="3591" width="9.85546875" style="302" customWidth="1"/>
    <col min="3592" max="3592" width="10.7109375" style="302" customWidth="1"/>
    <col min="3593" max="3594" width="11.85546875" style="302" customWidth="1"/>
    <col min="3595" max="3595" width="15.7109375" style="302" customWidth="1"/>
    <col min="3596" max="3598" width="11.85546875" style="302" customWidth="1"/>
    <col min="3599" max="3599" width="9.42578125" style="302" customWidth="1"/>
    <col min="3600" max="3839" width="9.140625" style="302" customWidth="1"/>
    <col min="3840" max="3840" width="6.140625" style="302"/>
    <col min="3841" max="3841" width="6.140625" style="302" customWidth="1"/>
    <col min="3842" max="3842" width="11.5703125" style="302" bestFit="1" customWidth="1"/>
    <col min="3843" max="3843" width="31.28515625" style="302" customWidth="1"/>
    <col min="3844" max="3844" width="8.85546875" style="302" bestFit="1" customWidth="1"/>
    <col min="3845" max="3845" width="9.140625" style="302" bestFit="1" customWidth="1"/>
    <col min="3846" max="3846" width="9.28515625" style="302" customWidth="1"/>
    <col min="3847" max="3847" width="9.85546875" style="302" customWidth="1"/>
    <col min="3848" max="3848" width="10.7109375" style="302" customWidth="1"/>
    <col min="3849" max="3850" width="11.85546875" style="302" customWidth="1"/>
    <col min="3851" max="3851" width="15.7109375" style="302" customWidth="1"/>
    <col min="3852" max="3854" width="11.85546875" style="302" customWidth="1"/>
    <col min="3855" max="3855" width="9.42578125" style="302" customWidth="1"/>
    <col min="3856" max="4095" width="9.140625" style="302" customWidth="1"/>
    <col min="4096" max="4096" width="6.140625" style="302"/>
    <col min="4097" max="4097" width="6.140625" style="302" customWidth="1"/>
    <col min="4098" max="4098" width="11.5703125" style="302" bestFit="1" customWidth="1"/>
    <col min="4099" max="4099" width="31.28515625" style="302" customWidth="1"/>
    <col min="4100" max="4100" width="8.85546875" style="302" bestFit="1" customWidth="1"/>
    <col min="4101" max="4101" width="9.140625" style="302" bestFit="1" customWidth="1"/>
    <col min="4102" max="4102" width="9.28515625" style="302" customWidth="1"/>
    <col min="4103" max="4103" width="9.85546875" style="302" customWidth="1"/>
    <col min="4104" max="4104" width="10.7109375" style="302" customWidth="1"/>
    <col min="4105" max="4106" width="11.85546875" style="302" customWidth="1"/>
    <col min="4107" max="4107" width="15.7109375" style="302" customWidth="1"/>
    <col min="4108" max="4110" width="11.85546875" style="302" customWidth="1"/>
    <col min="4111" max="4111" width="9.42578125" style="302" customWidth="1"/>
    <col min="4112" max="4351" width="9.140625" style="302" customWidth="1"/>
    <col min="4352" max="4352" width="6.140625" style="302"/>
    <col min="4353" max="4353" width="6.140625" style="302" customWidth="1"/>
    <col min="4354" max="4354" width="11.5703125" style="302" bestFit="1" customWidth="1"/>
    <col min="4355" max="4355" width="31.28515625" style="302" customWidth="1"/>
    <col min="4356" max="4356" width="8.85546875" style="302" bestFit="1" customWidth="1"/>
    <col min="4357" max="4357" width="9.140625" style="302" bestFit="1" customWidth="1"/>
    <col min="4358" max="4358" width="9.28515625" style="302" customWidth="1"/>
    <col min="4359" max="4359" width="9.85546875" style="302" customWidth="1"/>
    <col min="4360" max="4360" width="10.7109375" style="302" customWidth="1"/>
    <col min="4361" max="4362" width="11.85546875" style="302" customWidth="1"/>
    <col min="4363" max="4363" width="15.7109375" style="302" customWidth="1"/>
    <col min="4364" max="4366" width="11.85546875" style="302" customWidth="1"/>
    <col min="4367" max="4367" width="9.42578125" style="302" customWidth="1"/>
    <col min="4368" max="4607" width="9.140625" style="302" customWidth="1"/>
    <col min="4608" max="4608" width="6.140625" style="302"/>
    <col min="4609" max="4609" width="6.140625" style="302" customWidth="1"/>
    <col min="4610" max="4610" width="11.5703125" style="302" bestFit="1" customWidth="1"/>
    <col min="4611" max="4611" width="31.28515625" style="302" customWidth="1"/>
    <col min="4612" max="4612" width="8.85546875" style="302" bestFit="1" customWidth="1"/>
    <col min="4613" max="4613" width="9.140625" style="302" bestFit="1" customWidth="1"/>
    <col min="4614" max="4614" width="9.28515625" style="302" customWidth="1"/>
    <col min="4615" max="4615" width="9.85546875" style="302" customWidth="1"/>
    <col min="4616" max="4616" width="10.7109375" style="302" customWidth="1"/>
    <col min="4617" max="4618" width="11.85546875" style="302" customWidth="1"/>
    <col min="4619" max="4619" width="15.7109375" style="302" customWidth="1"/>
    <col min="4620" max="4622" width="11.85546875" style="302" customWidth="1"/>
    <col min="4623" max="4623" width="9.42578125" style="302" customWidth="1"/>
    <col min="4624" max="4863" width="9.140625" style="302" customWidth="1"/>
    <col min="4864" max="4864" width="6.140625" style="302"/>
    <col min="4865" max="4865" width="6.140625" style="302" customWidth="1"/>
    <col min="4866" max="4866" width="11.5703125" style="302" bestFit="1" customWidth="1"/>
    <col min="4867" max="4867" width="31.28515625" style="302" customWidth="1"/>
    <col min="4868" max="4868" width="8.85546875" style="302" bestFit="1" customWidth="1"/>
    <col min="4869" max="4869" width="9.140625" style="302" bestFit="1" customWidth="1"/>
    <col min="4870" max="4870" width="9.28515625" style="302" customWidth="1"/>
    <col min="4871" max="4871" width="9.85546875" style="302" customWidth="1"/>
    <col min="4872" max="4872" width="10.7109375" style="302" customWidth="1"/>
    <col min="4873" max="4874" width="11.85546875" style="302" customWidth="1"/>
    <col min="4875" max="4875" width="15.7109375" style="302" customWidth="1"/>
    <col min="4876" max="4878" width="11.85546875" style="302" customWidth="1"/>
    <col min="4879" max="4879" width="9.42578125" style="302" customWidth="1"/>
    <col min="4880" max="5119" width="9.140625" style="302" customWidth="1"/>
    <col min="5120" max="5120" width="6.140625" style="302"/>
    <col min="5121" max="5121" width="6.140625" style="302" customWidth="1"/>
    <col min="5122" max="5122" width="11.5703125" style="302" bestFit="1" customWidth="1"/>
    <col min="5123" max="5123" width="31.28515625" style="302" customWidth="1"/>
    <col min="5124" max="5124" width="8.85546875" style="302" bestFit="1" customWidth="1"/>
    <col min="5125" max="5125" width="9.140625" style="302" bestFit="1" customWidth="1"/>
    <col min="5126" max="5126" width="9.28515625" style="302" customWidth="1"/>
    <col min="5127" max="5127" width="9.85546875" style="302" customWidth="1"/>
    <col min="5128" max="5128" width="10.7109375" style="302" customWidth="1"/>
    <col min="5129" max="5130" width="11.85546875" style="302" customWidth="1"/>
    <col min="5131" max="5131" width="15.7109375" style="302" customWidth="1"/>
    <col min="5132" max="5134" width="11.85546875" style="302" customWidth="1"/>
    <col min="5135" max="5135" width="9.42578125" style="302" customWidth="1"/>
    <col min="5136" max="5375" width="9.140625" style="302" customWidth="1"/>
    <col min="5376" max="5376" width="6.140625" style="302"/>
    <col min="5377" max="5377" width="6.140625" style="302" customWidth="1"/>
    <col min="5378" max="5378" width="11.5703125" style="302" bestFit="1" customWidth="1"/>
    <col min="5379" max="5379" width="31.28515625" style="302" customWidth="1"/>
    <col min="5380" max="5380" width="8.85546875" style="302" bestFit="1" customWidth="1"/>
    <col min="5381" max="5381" width="9.140625" style="302" bestFit="1" customWidth="1"/>
    <col min="5382" max="5382" width="9.28515625" style="302" customWidth="1"/>
    <col min="5383" max="5383" width="9.85546875" style="302" customWidth="1"/>
    <col min="5384" max="5384" width="10.7109375" style="302" customWidth="1"/>
    <col min="5385" max="5386" width="11.85546875" style="302" customWidth="1"/>
    <col min="5387" max="5387" width="15.7109375" style="302" customWidth="1"/>
    <col min="5388" max="5390" width="11.85546875" style="302" customWidth="1"/>
    <col min="5391" max="5391" width="9.42578125" style="302" customWidth="1"/>
    <col min="5392" max="5631" width="9.140625" style="302" customWidth="1"/>
    <col min="5632" max="5632" width="6.140625" style="302"/>
    <col min="5633" max="5633" width="6.140625" style="302" customWidth="1"/>
    <col min="5634" max="5634" width="11.5703125" style="302" bestFit="1" customWidth="1"/>
    <col min="5635" max="5635" width="31.28515625" style="302" customWidth="1"/>
    <col min="5636" max="5636" width="8.85546875" style="302" bestFit="1" customWidth="1"/>
    <col min="5637" max="5637" width="9.140625" style="302" bestFit="1" customWidth="1"/>
    <col min="5638" max="5638" width="9.28515625" style="302" customWidth="1"/>
    <col min="5639" max="5639" width="9.85546875" style="302" customWidth="1"/>
    <col min="5640" max="5640" width="10.7109375" style="302" customWidth="1"/>
    <col min="5641" max="5642" width="11.85546875" style="302" customWidth="1"/>
    <col min="5643" max="5643" width="15.7109375" style="302" customWidth="1"/>
    <col min="5644" max="5646" width="11.85546875" style="302" customWidth="1"/>
    <col min="5647" max="5647" width="9.42578125" style="302" customWidth="1"/>
    <col min="5648" max="5887" width="9.140625" style="302" customWidth="1"/>
    <col min="5888" max="5888" width="6.140625" style="302"/>
    <col min="5889" max="5889" width="6.140625" style="302" customWidth="1"/>
    <col min="5890" max="5890" width="11.5703125" style="302" bestFit="1" customWidth="1"/>
    <col min="5891" max="5891" width="31.28515625" style="302" customWidth="1"/>
    <col min="5892" max="5892" width="8.85546875" style="302" bestFit="1" customWidth="1"/>
    <col min="5893" max="5893" width="9.140625" style="302" bestFit="1" customWidth="1"/>
    <col min="5894" max="5894" width="9.28515625" style="302" customWidth="1"/>
    <col min="5895" max="5895" width="9.85546875" style="302" customWidth="1"/>
    <col min="5896" max="5896" width="10.7109375" style="302" customWidth="1"/>
    <col min="5897" max="5898" width="11.85546875" style="302" customWidth="1"/>
    <col min="5899" max="5899" width="15.7109375" style="302" customWidth="1"/>
    <col min="5900" max="5902" width="11.85546875" style="302" customWidth="1"/>
    <col min="5903" max="5903" width="9.42578125" style="302" customWidth="1"/>
    <col min="5904" max="6143" width="9.140625" style="302" customWidth="1"/>
    <col min="6144" max="6144" width="6.140625" style="302"/>
    <col min="6145" max="6145" width="6.140625" style="302" customWidth="1"/>
    <col min="6146" max="6146" width="11.5703125" style="302" bestFit="1" customWidth="1"/>
    <col min="6147" max="6147" width="31.28515625" style="302" customWidth="1"/>
    <col min="6148" max="6148" width="8.85546875" style="302" bestFit="1" customWidth="1"/>
    <col min="6149" max="6149" width="9.140625" style="302" bestFit="1" customWidth="1"/>
    <col min="6150" max="6150" width="9.28515625" style="302" customWidth="1"/>
    <col min="6151" max="6151" width="9.85546875" style="302" customWidth="1"/>
    <col min="6152" max="6152" width="10.7109375" style="302" customWidth="1"/>
    <col min="6153" max="6154" width="11.85546875" style="302" customWidth="1"/>
    <col min="6155" max="6155" width="15.7109375" style="302" customWidth="1"/>
    <col min="6156" max="6158" width="11.85546875" style="302" customWidth="1"/>
    <col min="6159" max="6159" width="9.42578125" style="302" customWidth="1"/>
    <col min="6160" max="6399" width="9.140625" style="302" customWidth="1"/>
    <col min="6400" max="6400" width="6.140625" style="302"/>
    <col min="6401" max="6401" width="6.140625" style="302" customWidth="1"/>
    <col min="6402" max="6402" width="11.5703125" style="302" bestFit="1" customWidth="1"/>
    <col min="6403" max="6403" width="31.28515625" style="302" customWidth="1"/>
    <col min="6404" max="6404" width="8.85546875" style="302" bestFit="1" customWidth="1"/>
    <col min="6405" max="6405" width="9.140625" style="302" bestFit="1" customWidth="1"/>
    <col min="6406" max="6406" width="9.28515625" style="302" customWidth="1"/>
    <col min="6407" max="6407" width="9.85546875" style="302" customWidth="1"/>
    <col min="6408" max="6408" width="10.7109375" style="302" customWidth="1"/>
    <col min="6409" max="6410" width="11.85546875" style="302" customWidth="1"/>
    <col min="6411" max="6411" width="15.7109375" style="302" customWidth="1"/>
    <col min="6412" max="6414" width="11.85546875" style="302" customWidth="1"/>
    <col min="6415" max="6415" width="9.42578125" style="302" customWidth="1"/>
    <col min="6416" max="6655" width="9.140625" style="302" customWidth="1"/>
    <col min="6656" max="6656" width="6.140625" style="302"/>
    <col min="6657" max="6657" width="6.140625" style="302" customWidth="1"/>
    <col min="6658" max="6658" width="11.5703125" style="302" bestFit="1" customWidth="1"/>
    <col min="6659" max="6659" width="31.28515625" style="302" customWidth="1"/>
    <col min="6660" max="6660" width="8.85546875" style="302" bestFit="1" customWidth="1"/>
    <col min="6661" max="6661" width="9.140625" style="302" bestFit="1" customWidth="1"/>
    <col min="6662" max="6662" width="9.28515625" style="302" customWidth="1"/>
    <col min="6663" max="6663" width="9.85546875" style="302" customWidth="1"/>
    <col min="6664" max="6664" width="10.7109375" style="302" customWidth="1"/>
    <col min="6665" max="6666" width="11.85546875" style="302" customWidth="1"/>
    <col min="6667" max="6667" width="15.7109375" style="302" customWidth="1"/>
    <col min="6668" max="6670" width="11.85546875" style="302" customWidth="1"/>
    <col min="6671" max="6671" width="9.42578125" style="302" customWidth="1"/>
    <col min="6672" max="6911" width="9.140625" style="302" customWidth="1"/>
    <col min="6912" max="6912" width="6.140625" style="302"/>
    <col min="6913" max="6913" width="6.140625" style="302" customWidth="1"/>
    <col min="6914" max="6914" width="11.5703125" style="302" bestFit="1" customWidth="1"/>
    <col min="6915" max="6915" width="31.28515625" style="302" customWidth="1"/>
    <col min="6916" max="6916" width="8.85546875" style="302" bestFit="1" customWidth="1"/>
    <col min="6917" max="6917" width="9.140625" style="302" bestFit="1" customWidth="1"/>
    <col min="6918" max="6918" width="9.28515625" style="302" customWidth="1"/>
    <col min="6919" max="6919" width="9.85546875" style="302" customWidth="1"/>
    <col min="6920" max="6920" width="10.7109375" style="302" customWidth="1"/>
    <col min="6921" max="6922" width="11.85546875" style="302" customWidth="1"/>
    <col min="6923" max="6923" width="15.7109375" style="302" customWidth="1"/>
    <col min="6924" max="6926" width="11.85546875" style="302" customWidth="1"/>
    <col min="6927" max="6927" width="9.42578125" style="302" customWidth="1"/>
    <col min="6928" max="7167" width="9.140625" style="302" customWidth="1"/>
    <col min="7168" max="7168" width="6.140625" style="302"/>
    <col min="7169" max="7169" width="6.140625" style="302" customWidth="1"/>
    <col min="7170" max="7170" width="11.5703125" style="302" bestFit="1" customWidth="1"/>
    <col min="7171" max="7171" width="31.28515625" style="302" customWidth="1"/>
    <col min="7172" max="7172" width="8.85546875" style="302" bestFit="1" customWidth="1"/>
    <col min="7173" max="7173" width="9.140625" style="302" bestFit="1" customWidth="1"/>
    <col min="7174" max="7174" width="9.28515625" style="302" customWidth="1"/>
    <col min="7175" max="7175" width="9.85546875" style="302" customWidth="1"/>
    <col min="7176" max="7176" width="10.7109375" style="302" customWidth="1"/>
    <col min="7177" max="7178" width="11.85546875" style="302" customWidth="1"/>
    <col min="7179" max="7179" width="15.7109375" style="302" customWidth="1"/>
    <col min="7180" max="7182" width="11.85546875" style="302" customWidth="1"/>
    <col min="7183" max="7183" width="9.42578125" style="302" customWidth="1"/>
    <col min="7184" max="7423" width="9.140625" style="302" customWidth="1"/>
    <col min="7424" max="7424" width="6.140625" style="302"/>
    <col min="7425" max="7425" width="6.140625" style="302" customWidth="1"/>
    <col min="7426" max="7426" width="11.5703125" style="302" bestFit="1" customWidth="1"/>
    <col min="7427" max="7427" width="31.28515625" style="302" customWidth="1"/>
    <col min="7428" max="7428" width="8.85546875" style="302" bestFit="1" customWidth="1"/>
    <col min="7429" max="7429" width="9.140625" style="302" bestFit="1" customWidth="1"/>
    <col min="7430" max="7430" width="9.28515625" style="302" customWidth="1"/>
    <col min="7431" max="7431" width="9.85546875" style="302" customWidth="1"/>
    <col min="7432" max="7432" width="10.7109375" style="302" customWidth="1"/>
    <col min="7433" max="7434" width="11.85546875" style="302" customWidth="1"/>
    <col min="7435" max="7435" width="15.7109375" style="302" customWidth="1"/>
    <col min="7436" max="7438" width="11.85546875" style="302" customWidth="1"/>
    <col min="7439" max="7439" width="9.42578125" style="302" customWidth="1"/>
    <col min="7440" max="7679" width="9.140625" style="302" customWidth="1"/>
    <col min="7680" max="7680" width="6.140625" style="302"/>
    <col min="7681" max="7681" width="6.140625" style="302" customWidth="1"/>
    <col min="7682" max="7682" width="11.5703125" style="302" bestFit="1" customWidth="1"/>
    <col min="7683" max="7683" width="31.28515625" style="302" customWidth="1"/>
    <col min="7684" max="7684" width="8.85546875" style="302" bestFit="1" customWidth="1"/>
    <col min="7685" max="7685" width="9.140625" style="302" bestFit="1" customWidth="1"/>
    <col min="7686" max="7686" width="9.28515625" style="302" customWidth="1"/>
    <col min="7687" max="7687" width="9.85546875" style="302" customWidth="1"/>
    <col min="7688" max="7688" width="10.7109375" style="302" customWidth="1"/>
    <col min="7689" max="7690" width="11.85546875" style="302" customWidth="1"/>
    <col min="7691" max="7691" width="15.7109375" style="302" customWidth="1"/>
    <col min="7692" max="7694" width="11.85546875" style="302" customWidth="1"/>
    <col min="7695" max="7695" width="9.42578125" style="302" customWidth="1"/>
    <col min="7696" max="7935" width="9.140625" style="302" customWidth="1"/>
    <col min="7936" max="7936" width="6.140625" style="302"/>
    <col min="7937" max="7937" width="6.140625" style="302" customWidth="1"/>
    <col min="7938" max="7938" width="11.5703125" style="302" bestFit="1" customWidth="1"/>
    <col min="7939" max="7939" width="31.28515625" style="302" customWidth="1"/>
    <col min="7940" max="7940" width="8.85546875" style="302" bestFit="1" customWidth="1"/>
    <col min="7941" max="7941" width="9.140625" style="302" bestFit="1" customWidth="1"/>
    <col min="7942" max="7942" width="9.28515625" style="302" customWidth="1"/>
    <col min="7943" max="7943" width="9.85546875" style="302" customWidth="1"/>
    <col min="7944" max="7944" width="10.7109375" style="302" customWidth="1"/>
    <col min="7945" max="7946" width="11.85546875" style="302" customWidth="1"/>
    <col min="7947" max="7947" width="15.7109375" style="302" customWidth="1"/>
    <col min="7948" max="7950" width="11.85546875" style="302" customWidth="1"/>
    <col min="7951" max="7951" width="9.42578125" style="302" customWidth="1"/>
    <col min="7952" max="8191" width="9.140625" style="302" customWidth="1"/>
    <col min="8192" max="8192" width="6.140625" style="302"/>
    <col min="8193" max="8193" width="6.140625" style="302" customWidth="1"/>
    <col min="8194" max="8194" width="11.5703125" style="302" bestFit="1" customWidth="1"/>
    <col min="8195" max="8195" width="31.28515625" style="302" customWidth="1"/>
    <col min="8196" max="8196" width="8.85546875" style="302" bestFit="1" customWidth="1"/>
    <col min="8197" max="8197" width="9.140625" style="302" bestFit="1" customWidth="1"/>
    <col min="8198" max="8198" width="9.28515625" style="302" customWidth="1"/>
    <col min="8199" max="8199" width="9.85546875" style="302" customWidth="1"/>
    <col min="8200" max="8200" width="10.7109375" style="302" customWidth="1"/>
    <col min="8201" max="8202" width="11.85546875" style="302" customWidth="1"/>
    <col min="8203" max="8203" width="15.7109375" style="302" customWidth="1"/>
    <col min="8204" max="8206" width="11.85546875" style="302" customWidth="1"/>
    <col min="8207" max="8207" width="9.42578125" style="302" customWidth="1"/>
    <col min="8208" max="8447" width="9.140625" style="302" customWidth="1"/>
    <col min="8448" max="8448" width="6.140625" style="302"/>
    <col min="8449" max="8449" width="6.140625" style="302" customWidth="1"/>
    <col min="8450" max="8450" width="11.5703125" style="302" bestFit="1" customWidth="1"/>
    <col min="8451" max="8451" width="31.28515625" style="302" customWidth="1"/>
    <col min="8452" max="8452" width="8.85546875" style="302" bestFit="1" customWidth="1"/>
    <col min="8453" max="8453" width="9.140625" style="302" bestFit="1" customWidth="1"/>
    <col min="8454" max="8454" width="9.28515625" style="302" customWidth="1"/>
    <col min="8455" max="8455" width="9.85546875" style="302" customWidth="1"/>
    <col min="8456" max="8456" width="10.7109375" style="302" customWidth="1"/>
    <col min="8457" max="8458" width="11.85546875" style="302" customWidth="1"/>
    <col min="8459" max="8459" width="15.7109375" style="302" customWidth="1"/>
    <col min="8460" max="8462" width="11.85546875" style="302" customWidth="1"/>
    <col min="8463" max="8463" width="9.42578125" style="302" customWidth="1"/>
    <col min="8464" max="8703" width="9.140625" style="302" customWidth="1"/>
    <col min="8704" max="8704" width="6.140625" style="302"/>
    <col min="8705" max="8705" width="6.140625" style="302" customWidth="1"/>
    <col min="8706" max="8706" width="11.5703125" style="302" bestFit="1" customWidth="1"/>
    <col min="8707" max="8707" width="31.28515625" style="302" customWidth="1"/>
    <col min="8708" max="8708" width="8.85546875" style="302" bestFit="1" customWidth="1"/>
    <col min="8709" max="8709" width="9.140625" style="302" bestFit="1" customWidth="1"/>
    <col min="8710" max="8710" width="9.28515625" style="302" customWidth="1"/>
    <col min="8711" max="8711" width="9.85546875" style="302" customWidth="1"/>
    <col min="8712" max="8712" width="10.7109375" style="302" customWidth="1"/>
    <col min="8713" max="8714" width="11.85546875" style="302" customWidth="1"/>
    <col min="8715" max="8715" width="15.7109375" style="302" customWidth="1"/>
    <col min="8716" max="8718" width="11.85546875" style="302" customWidth="1"/>
    <col min="8719" max="8719" width="9.42578125" style="302" customWidth="1"/>
    <col min="8720" max="8959" width="9.140625" style="302" customWidth="1"/>
    <col min="8960" max="8960" width="6.140625" style="302"/>
    <col min="8961" max="8961" width="6.140625" style="302" customWidth="1"/>
    <col min="8962" max="8962" width="11.5703125" style="302" bestFit="1" customWidth="1"/>
    <col min="8963" max="8963" width="31.28515625" style="302" customWidth="1"/>
    <col min="8964" max="8964" width="8.85546875" style="302" bestFit="1" customWidth="1"/>
    <col min="8965" max="8965" width="9.140625" style="302" bestFit="1" customWidth="1"/>
    <col min="8966" max="8966" width="9.28515625" style="302" customWidth="1"/>
    <col min="8967" max="8967" width="9.85546875" style="302" customWidth="1"/>
    <col min="8968" max="8968" width="10.7109375" style="302" customWidth="1"/>
    <col min="8969" max="8970" width="11.85546875" style="302" customWidth="1"/>
    <col min="8971" max="8971" width="15.7109375" style="302" customWidth="1"/>
    <col min="8972" max="8974" width="11.85546875" style="302" customWidth="1"/>
    <col min="8975" max="8975" width="9.42578125" style="302" customWidth="1"/>
    <col min="8976" max="9215" width="9.140625" style="302" customWidth="1"/>
    <col min="9216" max="9216" width="6.140625" style="302"/>
    <col min="9217" max="9217" width="6.140625" style="302" customWidth="1"/>
    <col min="9218" max="9218" width="11.5703125" style="302" bestFit="1" customWidth="1"/>
    <col min="9219" max="9219" width="31.28515625" style="302" customWidth="1"/>
    <col min="9220" max="9220" width="8.85546875" style="302" bestFit="1" customWidth="1"/>
    <col min="9221" max="9221" width="9.140625" style="302" bestFit="1" customWidth="1"/>
    <col min="9222" max="9222" width="9.28515625" style="302" customWidth="1"/>
    <col min="9223" max="9223" width="9.85546875" style="302" customWidth="1"/>
    <col min="9224" max="9224" width="10.7109375" style="302" customWidth="1"/>
    <col min="9225" max="9226" width="11.85546875" style="302" customWidth="1"/>
    <col min="9227" max="9227" width="15.7109375" style="302" customWidth="1"/>
    <col min="9228" max="9230" width="11.85546875" style="302" customWidth="1"/>
    <col min="9231" max="9231" width="9.42578125" style="302" customWidth="1"/>
    <col min="9232" max="9471" width="9.140625" style="302" customWidth="1"/>
    <col min="9472" max="9472" width="6.140625" style="302"/>
    <col min="9473" max="9473" width="6.140625" style="302" customWidth="1"/>
    <col min="9474" max="9474" width="11.5703125" style="302" bestFit="1" customWidth="1"/>
    <col min="9475" max="9475" width="31.28515625" style="302" customWidth="1"/>
    <col min="9476" max="9476" width="8.85546875" style="302" bestFit="1" customWidth="1"/>
    <col min="9477" max="9477" width="9.140625" style="302" bestFit="1" customWidth="1"/>
    <col min="9478" max="9478" width="9.28515625" style="302" customWidth="1"/>
    <col min="9479" max="9479" width="9.85546875" style="302" customWidth="1"/>
    <col min="9480" max="9480" width="10.7109375" style="302" customWidth="1"/>
    <col min="9481" max="9482" width="11.85546875" style="302" customWidth="1"/>
    <col min="9483" max="9483" width="15.7109375" style="302" customWidth="1"/>
    <col min="9484" max="9486" width="11.85546875" style="302" customWidth="1"/>
    <col min="9487" max="9487" width="9.42578125" style="302" customWidth="1"/>
    <col min="9488" max="9727" width="9.140625" style="302" customWidth="1"/>
    <col min="9728" max="9728" width="6.140625" style="302"/>
    <col min="9729" max="9729" width="6.140625" style="302" customWidth="1"/>
    <col min="9730" max="9730" width="11.5703125" style="302" bestFit="1" customWidth="1"/>
    <col min="9731" max="9731" width="31.28515625" style="302" customWidth="1"/>
    <col min="9732" max="9732" width="8.85546875" style="302" bestFit="1" customWidth="1"/>
    <col min="9733" max="9733" width="9.140625" style="302" bestFit="1" customWidth="1"/>
    <col min="9734" max="9734" width="9.28515625" style="302" customWidth="1"/>
    <col min="9735" max="9735" width="9.85546875" style="302" customWidth="1"/>
    <col min="9736" max="9736" width="10.7109375" style="302" customWidth="1"/>
    <col min="9737" max="9738" width="11.85546875" style="302" customWidth="1"/>
    <col min="9739" max="9739" width="15.7109375" style="302" customWidth="1"/>
    <col min="9740" max="9742" width="11.85546875" style="302" customWidth="1"/>
    <col min="9743" max="9743" width="9.42578125" style="302" customWidth="1"/>
    <col min="9744" max="9983" width="9.140625" style="302" customWidth="1"/>
    <col min="9984" max="9984" width="6.140625" style="302"/>
    <col min="9985" max="9985" width="6.140625" style="302" customWidth="1"/>
    <col min="9986" max="9986" width="11.5703125" style="302" bestFit="1" customWidth="1"/>
    <col min="9987" max="9987" width="31.28515625" style="302" customWidth="1"/>
    <col min="9988" max="9988" width="8.85546875" style="302" bestFit="1" customWidth="1"/>
    <col min="9989" max="9989" width="9.140625" style="302" bestFit="1" customWidth="1"/>
    <col min="9990" max="9990" width="9.28515625" style="302" customWidth="1"/>
    <col min="9991" max="9991" width="9.85546875" style="302" customWidth="1"/>
    <col min="9992" max="9992" width="10.7109375" style="302" customWidth="1"/>
    <col min="9993" max="9994" width="11.85546875" style="302" customWidth="1"/>
    <col min="9995" max="9995" width="15.7109375" style="302" customWidth="1"/>
    <col min="9996" max="9998" width="11.85546875" style="302" customWidth="1"/>
    <col min="9999" max="9999" width="9.42578125" style="302" customWidth="1"/>
    <col min="10000" max="10239" width="9.140625" style="302" customWidth="1"/>
    <col min="10240" max="10240" width="6.140625" style="302"/>
    <col min="10241" max="10241" width="6.140625" style="302" customWidth="1"/>
    <col min="10242" max="10242" width="11.5703125" style="302" bestFit="1" customWidth="1"/>
    <col min="10243" max="10243" width="31.28515625" style="302" customWidth="1"/>
    <col min="10244" max="10244" width="8.85546875" style="302" bestFit="1" customWidth="1"/>
    <col min="10245" max="10245" width="9.140625" style="302" bestFit="1" customWidth="1"/>
    <col min="10246" max="10246" width="9.28515625" style="302" customWidth="1"/>
    <col min="10247" max="10247" width="9.85546875" style="302" customWidth="1"/>
    <col min="10248" max="10248" width="10.7109375" style="302" customWidth="1"/>
    <col min="10249" max="10250" width="11.85546875" style="302" customWidth="1"/>
    <col min="10251" max="10251" width="15.7109375" style="302" customWidth="1"/>
    <col min="10252" max="10254" width="11.85546875" style="302" customWidth="1"/>
    <col min="10255" max="10255" width="9.42578125" style="302" customWidth="1"/>
    <col min="10256" max="10495" width="9.140625" style="302" customWidth="1"/>
    <col min="10496" max="10496" width="6.140625" style="302"/>
    <col min="10497" max="10497" width="6.140625" style="302" customWidth="1"/>
    <col min="10498" max="10498" width="11.5703125" style="302" bestFit="1" customWidth="1"/>
    <col min="10499" max="10499" width="31.28515625" style="302" customWidth="1"/>
    <col min="10500" max="10500" width="8.85546875" style="302" bestFit="1" customWidth="1"/>
    <col min="10501" max="10501" width="9.140625" style="302" bestFit="1" customWidth="1"/>
    <col min="10502" max="10502" width="9.28515625" style="302" customWidth="1"/>
    <col min="10503" max="10503" width="9.85546875" style="302" customWidth="1"/>
    <col min="10504" max="10504" width="10.7109375" style="302" customWidth="1"/>
    <col min="10505" max="10506" width="11.85546875" style="302" customWidth="1"/>
    <col min="10507" max="10507" width="15.7109375" style="302" customWidth="1"/>
    <col min="10508" max="10510" width="11.85546875" style="302" customWidth="1"/>
    <col min="10511" max="10511" width="9.42578125" style="302" customWidth="1"/>
    <col min="10512" max="10751" width="9.140625" style="302" customWidth="1"/>
    <col min="10752" max="10752" width="6.140625" style="302"/>
    <col min="10753" max="10753" width="6.140625" style="302" customWidth="1"/>
    <col min="10754" max="10754" width="11.5703125" style="302" bestFit="1" customWidth="1"/>
    <col min="10755" max="10755" width="31.28515625" style="302" customWidth="1"/>
    <col min="10756" max="10756" width="8.85546875" style="302" bestFit="1" customWidth="1"/>
    <col min="10757" max="10757" width="9.140625" style="302" bestFit="1" customWidth="1"/>
    <col min="10758" max="10758" width="9.28515625" style="302" customWidth="1"/>
    <col min="10759" max="10759" width="9.85546875" style="302" customWidth="1"/>
    <col min="10760" max="10760" width="10.7109375" style="302" customWidth="1"/>
    <col min="10761" max="10762" width="11.85546875" style="302" customWidth="1"/>
    <col min="10763" max="10763" width="15.7109375" style="302" customWidth="1"/>
    <col min="10764" max="10766" width="11.85546875" style="302" customWidth="1"/>
    <col min="10767" max="10767" width="9.42578125" style="302" customWidth="1"/>
    <col min="10768" max="11007" width="9.140625" style="302" customWidth="1"/>
    <col min="11008" max="11008" width="6.140625" style="302"/>
    <col min="11009" max="11009" width="6.140625" style="302" customWidth="1"/>
    <col min="11010" max="11010" width="11.5703125" style="302" bestFit="1" customWidth="1"/>
    <col min="11011" max="11011" width="31.28515625" style="302" customWidth="1"/>
    <col min="11012" max="11012" width="8.85546875" style="302" bestFit="1" customWidth="1"/>
    <col min="11013" max="11013" width="9.140625" style="302" bestFit="1" customWidth="1"/>
    <col min="11014" max="11014" width="9.28515625" style="302" customWidth="1"/>
    <col min="11015" max="11015" width="9.85546875" style="302" customWidth="1"/>
    <col min="11016" max="11016" width="10.7109375" style="302" customWidth="1"/>
    <col min="11017" max="11018" width="11.85546875" style="302" customWidth="1"/>
    <col min="11019" max="11019" width="15.7109375" style="302" customWidth="1"/>
    <col min="11020" max="11022" width="11.85546875" style="302" customWidth="1"/>
    <col min="11023" max="11023" width="9.42578125" style="302" customWidth="1"/>
    <col min="11024" max="11263" width="9.140625" style="302" customWidth="1"/>
    <col min="11264" max="11264" width="6.140625" style="302"/>
    <col min="11265" max="11265" width="6.140625" style="302" customWidth="1"/>
    <col min="11266" max="11266" width="11.5703125" style="302" bestFit="1" customWidth="1"/>
    <col min="11267" max="11267" width="31.28515625" style="302" customWidth="1"/>
    <col min="11268" max="11268" width="8.85546875" style="302" bestFit="1" customWidth="1"/>
    <col min="11269" max="11269" width="9.140625" style="302" bestFit="1" customWidth="1"/>
    <col min="11270" max="11270" width="9.28515625" style="302" customWidth="1"/>
    <col min="11271" max="11271" width="9.85546875" style="302" customWidth="1"/>
    <col min="11272" max="11272" width="10.7109375" style="302" customWidth="1"/>
    <col min="11273" max="11274" width="11.85546875" style="302" customWidth="1"/>
    <col min="11275" max="11275" width="15.7109375" style="302" customWidth="1"/>
    <col min="11276" max="11278" width="11.85546875" style="302" customWidth="1"/>
    <col min="11279" max="11279" width="9.42578125" style="302" customWidth="1"/>
    <col min="11280" max="11519" width="9.140625" style="302" customWidth="1"/>
    <col min="11520" max="11520" width="6.140625" style="302"/>
    <col min="11521" max="11521" width="6.140625" style="302" customWidth="1"/>
    <col min="11522" max="11522" width="11.5703125" style="302" bestFit="1" customWidth="1"/>
    <col min="11523" max="11523" width="31.28515625" style="302" customWidth="1"/>
    <col min="11524" max="11524" width="8.85546875" style="302" bestFit="1" customWidth="1"/>
    <col min="11525" max="11525" width="9.140625" style="302" bestFit="1" customWidth="1"/>
    <col min="11526" max="11526" width="9.28515625" style="302" customWidth="1"/>
    <col min="11527" max="11527" width="9.85546875" style="302" customWidth="1"/>
    <col min="11528" max="11528" width="10.7109375" style="302" customWidth="1"/>
    <col min="11529" max="11530" width="11.85546875" style="302" customWidth="1"/>
    <col min="11531" max="11531" width="15.7109375" style="302" customWidth="1"/>
    <col min="11532" max="11534" width="11.85546875" style="302" customWidth="1"/>
    <col min="11535" max="11535" width="9.42578125" style="302" customWidth="1"/>
    <col min="11536" max="11775" width="9.140625" style="302" customWidth="1"/>
    <col min="11776" max="11776" width="6.140625" style="302"/>
    <col min="11777" max="11777" width="6.140625" style="302" customWidth="1"/>
    <col min="11778" max="11778" width="11.5703125" style="302" bestFit="1" customWidth="1"/>
    <col min="11779" max="11779" width="31.28515625" style="302" customWidth="1"/>
    <col min="11780" max="11780" width="8.85546875" style="302" bestFit="1" customWidth="1"/>
    <col min="11781" max="11781" width="9.140625" style="302" bestFit="1" customWidth="1"/>
    <col min="11782" max="11782" width="9.28515625" style="302" customWidth="1"/>
    <col min="11783" max="11783" width="9.85546875" style="302" customWidth="1"/>
    <col min="11784" max="11784" width="10.7109375" style="302" customWidth="1"/>
    <col min="11785" max="11786" width="11.85546875" style="302" customWidth="1"/>
    <col min="11787" max="11787" width="15.7109375" style="302" customWidth="1"/>
    <col min="11788" max="11790" width="11.85546875" style="302" customWidth="1"/>
    <col min="11791" max="11791" width="9.42578125" style="302" customWidth="1"/>
    <col min="11792" max="12031" width="9.140625" style="302" customWidth="1"/>
    <col min="12032" max="12032" width="6.140625" style="302"/>
    <col min="12033" max="12033" width="6.140625" style="302" customWidth="1"/>
    <col min="12034" max="12034" width="11.5703125" style="302" bestFit="1" customWidth="1"/>
    <col min="12035" max="12035" width="31.28515625" style="302" customWidth="1"/>
    <col min="12036" max="12036" width="8.85546875" style="302" bestFit="1" customWidth="1"/>
    <col min="12037" max="12037" width="9.140625" style="302" bestFit="1" customWidth="1"/>
    <col min="12038" max="12038" width="9.28515625" style="302" customWidth="1"/>
    <col min="12039" max="12039" width="9.85546875" style="302" customWidth="1"/>
    <col min="12040" max="12040" width="10.7109375" style="302" customWidth="1"/>
    <col min="12041" max="12042" width="11.85546875" style="302" customWidth="1"/>
    <col min="12043" max="12043" width="15.7109375" style="302" customWidth="1"/>
    <col min="12044" max="12046" width="11.85546875" style="302" customWidth="1"/>
    <col min="12047" max="12047" width="9.42578125" style="302" customWidth="1"/>
    <col min="12048" max="12287" width="9.140625" style="302" customWidth="1"/>
    <col min="12288" max="12288" width="6.140625" style="302"/>
    <col min="12289" max="12289" width="6.140625" style="302" customWidth="1"/>
    <col min="12290" max="12290" width="11.5703125" style="302" bestFit="1" customWidth="1"/>
    <col min="12291" max="12291" width="31.28515625" style="302" customWidth="1"/>
    <col min="12292" max="12292" width="8.85546875" style="302" bestFit="1" customWidth="1"/>
    <col min="12293" max="12293" width="9.140625" style="302" bestFit="1" customWidth="1"/>
    <col min="12294" max="12294" width="9.28515625" style="302" customWidth="1"/>
    <col min="12295" max="12295" width="9.85546875" style="302" customWidth="1"/>
    <col min="12296" max="12296" width="10.7109375" style="302" customWidth="1"/>
    <col min="12297" max="12298" width="11.85546875" style="302" customWidth="1"/>
    <col min="12299" max="12299" width="15.7109375" style="302" customWidth="1"/>
    <col min="12300" max="12302" width="11.85546875" style="302" customWidth="1"/>
    <col min="12303" max="12303" width="9.42578125" style="302" customWidth="1"/>
    <col min="12304" max="12543" width="9.140625" style="302" customWidth="1"/>
    <col min="12544" max="12544" width="6.140625" style="302"/>
    <col min="12545" max="12545" width="6.140625" style="302" customWidth="1"/>
    <col min="12546" max="12546" width="11.5703125" style="302" bestFit="1" customWidth="1"/>
    <col min="12547" max="12547" width="31.28515625" style="302" customWidth="1"/>
    <col min="12548" max="12548" width="8.85546875" style="302" bestFit="1" customWidth="1"/>
    <col min="12549" max="12549" width="9.140625" style="302" bestFit="1" customWidth="1"/>
    <col min="12550" max="12550" width="9.28515625" style="302" customWidth="1"/>
    <col min="12551" max="12551" width="9.85546875" style="302" customWidth="1"/>
    <col min="12552" max="12552" width="10.7109375" style="302" customWidth="1"/>
    <col min="12553" max="12554" width="11.85546875" style="302" customWidth="1"/>
    <col min="12555" max="12555" width="15.7109375" style="302" customWidth="1"/>
    <col min="12556" max="12558" width="11.85546875" style="302" customWidth="1"/>
    <col min="12559" max="12559" width="9.42578125" style="302" customWidth="1"/>
    <col min="12560" max="12799" width="9.140625" style="302" customWidth="1"/>
    <col min="12800" max="12800" width="6.140625" style="302"/>
    <col min="12801" max="12801" width="6.140625" style="302" customWidth="1"/>
    <col min="12802" max="12802" width="11.5703125" style="302" bestFit="1" customWidth="1"/>
    <col min="12803" max="12803" width="31.28515625" style="302" customWidth="1"/>
    <col min="12804" max="12804" width="8.85546875" style="302" bestFit="1" customWidth="1"/>
    <col min="12805" max="12805" width="9.140625" style="302" bestFit="1" customWidth="1"/>
    <col min="12806" max="12806" width="9.28515625" style="302" customWidth="1"/>
    <col min="12807" max="12807" width="9.85546875" style="302" customWidth="1"/>
    <col min="12808" max="12808" width="10.7109375" style="302" customWidth="1"/>
    <col min="12809" max="12810" width="11.85546875" style="302" customWidth="1"/>
    <col min="12811" max="12811" width="15.7109375" style="302" customWidth="1"/>
    <col min="12812" max="12814" width="11.85546875" style="302" customWidth="1"/>
    <col min="12815" max="12815" width="9.42578125" style="302" customWidth="1"/>
    <col min="12816" max="13055" width="9.140625" style="302" customWidth="1"/>
    <col min="13056" max="13056" width="6.140625" style="302"/>
    <col min="13057" max="13057" width="6.140625" style="302" customWidth="1"/>
    <col min="13058" max="13058" width="11.5703125" style="302" bestFit="1" customWidth="1"/>
    <col min="13059" max="13059" width="31.28515625" style="302" customWidth="1"/>
    <col min="13060" max="13060" width="8.85546875" style="302" bestFit="1" customWidth="1"/>
    <col min="13061" max="13061" width="9.140625" style="302" bestFit="1" customWidth="1"/>
    <col min="13062" max="13062" width="9.28515625" style="302" customWidth="1"/>
    <col min="13063" max="13063" width="9.85546875" style="302" customWidth="1"/>
    <col min="13064" max="13064" width="10.7109375" style="302" customWidth="1"/>
    <col min="13065" max="13066" width="11.85546875" style="302" customWidth="1"/>
    <col min="13067" max="13067" width="15.7109375" style="302" customWidth="1"/>
    <col min="13068" max="13070" width="11.85546875" style="302" customWidth="1"/>
    <col min="13071" max="13071" width="9.42578125" style="302" customWidth="1"/>
    <col min="13072" max="13311" width="9.140625" style="302" customWidth="1"/>
    <col min="13312" max="13312" width="6.140625" style="302"/>
    <col min="13313" max="13313" width="6.140625" style="302" customWidth="1"/>
    <col min="13314" max="13314" width="11.5703125" style="302" bestFit="1" customWidth="1"/>
    <col min="13315" max="13315" width="31.28515625" style="302" customWidth="1"/>
    <col min="13316" max="13316" width="8.85546875" style="302" bestFit="1" customWidth="1"/>
    <col min="13317" max="13317" width="9.140625" style="302" bestFit="1" customWidth="1"/>
    <col min="13318" max="13318" width="9.28515625" style="302" customWidth="1"/>
    <col min="13319" max="13319" width="9.85546875" style="302" customWidth="1"/>
    <col min="13320" max="13320" width="10.7109375" style="302" customWidth="1"/>
    <col min="13321" max="13322" width="11.85546875" style="302" customWidth="1"/>
    <col min="13323" max="13323" width="15.7109375" style="302" customWidth="1"/>
    <col min="13324" max="13326" width="11.85546875" style="302" customWidth="1"/>
    <col min="13327" max="13327" width="9.42578125" style="302" customWidth="1"/>
    <col min="13328" max="13567" width="9.140625" style="302" customWidth="1"/>
    <col min="13568" max="13568" width="6.140625" style="302"/>
    <col min="13569" max="13569" width="6.140625" style="302" customWidth="1"/>
    <col min="13570" max="13570" width="11.5703125" style="302" bestFit="1" customWidth="1"/>
    <col min="13571" max="13571" width="31.28515625" style="302" customWidth="1"/>
    <col min="13572" max="13572" width="8.85546875" style="302" bestFit="1" customWidth="1"/>
    <col min="13573" max="13573" width="9.140625" style="302" bestFit="1" customWidth="1"/>
    <col min="13574" max="13574" width="9.28515625" style="302" customWidth="1"/>
    <col min="13575" max="13575" width="9.85546875" style="302" customWidth="1"/>
    <col min="13576" max="13576" width="10.7109375" style="302" customWidth="1"/>
    <col min="13577" max="13578" width="11.85546875" style="302" customWidth="1"/>
    <col min="13579" max="13579" width="15.7109375" style="302" customWidth="1"/>
    <col min="13580" max="13582" width="11.85546875" style="302" customWidth="1"/>
    <col min="13583" max="13583" width="9.42578125" style="302" customWidth="1"/>
    <col min="13584" max="13823" width="9.140625" style="302" customWidth="1"/>
    <col min="13824" max="13824" width="6.140625" style="302"/>
    <col min="13825" max="13825" width="6.140625" style="302" customWidth="1"/>
    <col min="13826" max="13826" width="11.5703125" style="302" bestFit="1" customWidth="1"/>
    <col min="13827" max="13827" width="31.28515625" style="302" customWidth="1"/>
    <col min="13828" max="13828" width="8.85546875" style="302" bestFit="1" customWidth="1"/>
    <col min="13829" max="13829" width="9.140625" style="302" bestFit="1" customWidth="1"/>
    <col min="13830" max="13830" width="9.28515625" style="302" customWidth="1"/>
    <col min="13831" max="13831" width="9.85546875" style="302" customWidth="1"/>
    <col min="13832" max="13832" width="10.7109375" style="302" customWidth="1"/>
    <col min="13833" max="13834" width="11.85546875" style="302" customWidth="1"/>
    <col min="13835" max="13835" width="15.7109375" style="302" customWidth="1"/>
    <col min="13836" max="13838" width="11.85546875" style="302" customWidth="1"/>
    <col min="13839" max="13839" width="9.42578125" style="302" customWidth="1"/>
    <col min="13840" max="14079" width="9.140625" style="302" customWidth="1"/>
    <col min="14080" max="14080" width="6.140625" style="302"/>
    <col min="14081" max="14081" width="6.140625" style="302" customWidth="1"/>
    <col min="14082" max="14082" width="11.5703125" style="302" bestFit="1" customWidth="1"/>
    <col min="14083" max="14083" width="31.28515625" style="302" customWidth="1"/>
    <col min="14084" max="14084" width="8.85546875" style="302" bestFit="1" customWidth="1"/>
    <col min="14085" max="14085" width="9.140625" style="302" bestFit="1" customWidth="1"/>
    <col min="14086" max="14086" width="9.28515625" style="302" customWidth="1"/>
    <col min="14087" max="14087" width="9.85546875" style="302" customWidth="1"/>
    <col min="14088" max="14088" width="10.7109375" style="302" customWidth="1"/>
    <col min="14089" max="14090" width="11.85546875" style="302" customWidth="1"/>
    <col min="14091" max="14091" width="15.7109375" style="302" customWidth="1"/>
    <col min="14092" max="14094" width="11.85546875" style="302" customWidth="1"/>
    <col min="14095" max="14095" width="9.42578125" style="302" customWidth="1"/>
    <col min="14096" max="14335" width="9.140625" style="302" customWidth="1"/>
    <col min="14336" max="14336" width="6.140625" style="302"/>
    <col min="14337" max="14337" width="6.140625" style="302" customWidth="1"/>
    <col min="14338" max="14338" width="11.5703125" style="302" bestFit="1" customWidth="1"/>
    <col min="14339" max="14339" width="31.28515625" style="302" customWidth="1"/>
    <col min="14340" max="14340" width="8.85546875" style="302" bestFit="1" customWidth="1"/>
    <col min="14341" max="14341" width="9.140625" style="302" bestFit="1" customWidth="1"/>
    <col min="14342" max="14342" width="9.28515625" style="302" customWidth="1"/>
    <col min="14343" max="14343" width="9.85546875" style="302" customWidth="1"/>
    <col min="14344" max="14344" width="10.7109375" style="302" customWidth="1"/>
    <col min="14345" max="14346" width="11.85546875" style="302" customWidth="1"/>
    <col min="14347" max="14347" width="15.7109375" style="302" customWidth="1"/>
    <col min="14348" max="14350" width="11.85546875" style="302" customWidth="1"/>
    <col min="14351" max="14351" width="9.42578125" style="302" customWidth="1"/>
    <col min="14352" max="14591" width="9.140625" style="302" customWidth="1"/>
    <col min="14592" max="14592" width="6.140625" style="302"/>
    <col min="14593" max="14593" width="6.140625" style="302" customWidth="1"/>
    <col min="14594" max="14594" width="11.5703125" style="302" bestFit="1" customWidth="1"/>
    <col min="14595" max="14595" width="31.28515625" style="302" customWidth="1"/>
    <col min="14596" max="14596" width="8.85546875" style="302" bestFit="1" customWidth="1"/>
    <col min="14597" max="14597" width="9.140625" style="302" bestFit="1" customWidth="1"/>
    <col min="14598" max="14598" width="9.28515625" style="302" customWidth="1"/>
    <col min="14599" max="14599" width="9.85546875" style="302" customWidth="1"/>
    <col min="14600" max="14600" width="10.7109375" style="302" customWidth="1"/>
    <col min="14601" max="14602" width="11.85546875" style="302" customWidth="1"/>
    <col min="14603" max="14603" width="15.7109375" style="302" customWidth="1"/>
    <col min="14604" max="14606" width="11.85546875" style="302" customWidth="1"/>
    <col min="14607" max="14607" width="9.42578125" style="302" customWidth="1"/>
    <col min="14608" max="14847" width="9.140625" style="302" customWidth="1"/>
    <col min="14848" max="14848" width="6.140625" style="302"/>
    <col min="14849" max="14849" width="6.140625" style="302" customWidth="1"/>
    <col min="14850" max="14850" width="11.5703125" style="302" bestFit="1" customWidth="1"/>
    <col min="14851" max="14851" width="31.28515625" style="302" customWidth="1"/>
    <col min="14852" max="14852" width="8.85546875" style="302" bestFit="1" customWidth="1"/>
    <col min="14853" max="14853" width="9.140625" style="302" bestFit="1" customWidth="1"/>
    <col min="14854" max="14854" width="9.28515625" style="302" customWidth="1"/>
    <col min="14855" max="14855" width="9.85546875" style="302" customWidth="1"/>
    <col min="14856" max="14856" width="10.7109375" style="302" customWidth="1"/>
    <col min="14857" max="14858" width="11.85546875" style="302" customWidth="1"/>
    <col min="14859" max="14859" width="15.7109375" style="302" customWidth="1"/>
    <col min="14860" max="14862" width="11.85546875" style="302" customWidth="1"/>
    <col min="14863" max="14863" width="9.42578125" style="302" customWidth="1"/>
    <col min="14864" max="15103" width="9.140625" style="302" customWidth="1"/>
    <col min="15104" max="15104" width="6.140625" style="302"/>
    <col min="15105" max="15105" width="6.140625" style="302" customWidth="1"/>
    <col min="15106" max="15106" width="11.5703125" style="302" bestFit="1" customWidth="1"/>
    <col min="15107" max="15107" width="31.28515625" style="302" customWidth="1"/>
    <col min="15108" max="15108" width="8.85546875" style="302" bestFit="1" customWidth="1"/>
    <col min="15109" max="15109" width="9.140625" style="302" bestFit="1" customWidth="1"/>
    <col min="15110" max="15110" width="9.28515625" style="302" customWidth="1"/>
    <col min="15111" max="15111" width="9.85546875" style="302" customWidth="1"/>
    <col min="15112" max="15112" width="10.7109375" style="302" customWidth="1"/>
    <col min="15113" max="15114" width="11.85546875" style="302" customWidth="1"/>
    <col min="15115" max="15115" width="15.7109375" style="302" customWidth="1"/>
    <col min="15116" max="15118" width="11.85546875" style="302" customWidth="1"/>
    <col min="15119" max="15119" width="9.42578125" style="302" customWidth="1"/>
    <col min="15120" max="15359" width="9.140625" style="302" customWidth="1"/>
    <col min="15360" max="15360" width="6.140625" style="302"/>
    <col min="15361" max="15361" width="6.140625" style="302" customWidth="1"/>
    <col min="15362" max="15362" width="11.5703125" style="302" bestFit="1" customWidth="1"/>
    <col min="15363" max="15363" width="31.28515625" style="302" customWidth="1"/>
    <col min="15364" max="15364" width="8.85546875" style="302" bestFit="1" customWidth="1"/>
    <col min="15365" max="15365" width="9.140625" style="302" bestFit="1" customWidth="1"/>
    <col min="15366" max="15366" width="9.28515625" style="302" customWidth="1"/>
    <col min="15367" max="15367" width="9.85546875" style="302" customWidth="1"/>
    <col min="15368" max="15368" width="10.7109375" style="302" customWidth="1"/>
    <col min="15369" max="15370" width="11.85546875" style="302" customWidth="1"/>
    <col min="15371" max="15371" width="15.7109375" style="302" customWidth="1"/>
    <col min="15372" max="15374" width="11.85546875" style="302" customWidth="1"/>
    <col min="15375" max="15375" width="9.42578125" style="302" customWidth="1"/>
    <col min="15376" max="15615" width="9.140625" style="302" customWidth="1"/>
    <col min="15616" max="15616" width="6.140625" style="302"/>
    <col min="15617" max="15617" width="6.140625" style="302" customWidth="1"/>
    <col min="15618" max="15618" width="11.5703125" style="302" bestFit="1" customWidth="1"/>
    <col min="15619" max="15619" width="31.28515625" style="302" customWidth="1"/>
    <col min="15620" max="15620" width="8.85546875" style="302" bestFit="1" customWidth="1"/>
    <col min="15621" max="15621" width="9.140625" style="302" bestFit="1" customWidth="1"/>
    <col min="15622" max="15622" width="9.28515625" style="302" customWidth="1"/>
    <col min="15623" max="15623" width="9.85546875" style="302" customWidth="1"/>
    <col min="15624" max="15624" width="10.7109375" style="302" customWidth="1"/>
    <col min="15625" max="15626" width="11.85546875" style="302" customWidth="1"/>
    <col min="15627" max="15627" width="15.7109375" style="302" customWidth="1"/>
    <col min="15628" max="15630" width="11.85546875" style="302" customWidth="1"/>
    <col min="15631" max="15631" width="9.42578125" style="302" customWidth="1"/>
    <col min="15632" max="15871" width="9.140625" style="302" customWidth="1"/>
    <col min="15872" max="15872" width="6.140625" style="302"/>
    <col min="15873" max="15873" width="6.140625" style="302" customWidth="1"/>
    <col min="15874" max="15874" width="11.5703125" style="302" bestFit="1" customWidth="1"/>
    <col min="15875" max="15875" width="31.28515625" style="302" customWidth="1"/>
    <col min="15876" max="15876" width="8.85546875" style="302" bestFit="1" customWidth="1"/>
    <col min="15877" max="15877" width="9.140625" style="302" bestFit="1" customWidth="1"/>
    <col min="15878" max="15878" width="9.28515625" style="302" customWidth="1"/>
    <col min="15879" max="15879" width="9.85546875" style="302" customWidth="1"/>
    <col min="15880" max="15880" width="10.7109375" style="302" customWidth="1"/>
    <col min="15881" max="15882" width="11.85546875" style="302" customWidth="1"/>
    <col min="15883" max="15883" width="15.7109375" style="302" customWidth="1"/>
    <col min="15884" max="15886" width="11.85546875" style="302" customWidth="1"/>
    <col min="15887" max="15887" width="9.42578125" style="302" customWidth="1"/>
    <col min="15888" max="16127" width="9.140625" style="302" customWidth="1"/>
    <col min="16128" max="16128" width="6.140625" style="302"/>
    <col min="16129" max="16129" width="6.140625" style="302" customWidth="1"/>
    <col min="16130" max="16130" width="11.5703125" style="302" bestFit="1" customWidth="1"/>
    <col min="16131" max="16131" width="31.28515625" style="302" customWidth="1"/>
    <col min="16132" max="16132" width="8.85546875" style="302" bestFit="1" customWidth="1"/>
    <col min="16133" max="16133" width="9.140625" style="302" bestFit="1" customWidth="1"/>
    <col min="16134" max="16134" width="9.28515625" style="302" customWidth="1"/>
    <col min="16135" max="16135" width="9.85546875" style="302" customWidth="1"/>
    <col min="16136" max="16136" width="10.7109375" style="302" customWidth="1"/>
    <col min="16137" max="16138" width="11.85546875" style="302" customWidth="1"/>
    <col min="16139" max="16139" width="15.7109375" style="302" customWidth="1"/>
    <col min="16140" max="16142" width="11.85546875" style="302" customWidth="1"/>
    <col min="16143" max="16143" width="9.42578125" style="302" customWidth="1"/>
    <col min="16144" max="16383" width="9.140625" style="302" customWidth="1"/>
    <col min="16384" max="16384" width="6.140625" style="302"/>
  </cols>
  <sheetData>
    <row r="1" spans="1:15" s="272" customFormat="1" ht="24.95" customHeight="1">
      <c r="A1" s="356" t="s">
        <v>114</v>
      </c>
      <c r="B1" s="356"/>
      <c r="C1" s="356"/>
      <c r="D1" s="356"/>
      <c r="E1" s="356"/>
      <c r="F1" s="356"/>
      <c r="G1" s="356"/>
      <c r="H1" s="356"/>
      <c r="I1" s="271"/>
      <c r="J1" s="89"/>
      <c r="K1" s="89"/>
      <c r="L1" s="89"/>
      <c r="M1" s="89"/>
      <c r="N1" s="89"/>
    </row>
    <row r="2" spans="1:15" s="272" customFormat="1" ht="24.95" customHeight="1">
      <c r="A2" s="356" t="s">
        <v>115</v>
      </c>
      <c r="B2" s="356"/>
      <c r="C2" s="356"/>
      <c r="D2" s="356"/>
      <c r="E2" s="356"/>
      <c r="F2" s="356"/>
      <c r="G2" s="356"/>
      <c r="H2" s="356"/>
      <c r="I2" s="89"/>
      <c r="J2" s="89"/>
      <c r="K2" s="89"/>
      <c r="L2" s="89"/>
      <c r="M2" s="89"/>
      <c r="N2" s="89"/>
    </row>
    <row r="3" spans="1:15" s="272" customFormat="1" ht="24.95" customHeight="1">
      <c r="A3" s="357" t="s">
        <v>116</v>
      </c>
      <c r="B3" s="358"/>
      <c r="C3" s="273"/>
      <c r="D3" s="274" t="s">
        <v>117</v>
      </c>
      <c r="E3" s="275">
        <v>1000</v>
      </c>
      <c r="F3" s="276" t="s">
        <v>86</v>
      </c>
      <c r="H3" s="277" t="s">
        <v>118</v>
      </c>
      <c r="I3" s="89"/>
      <c r="J3" s="89"/>
      <c r="K3" s="89"/>
      <c r="L3" s="89"/>
      <c r="M3" s="89"/>
      <c r="N3" s="89"/>
    </row>
    <row r="4" spans="1:15" s="272" customFormat="1" ht="51.75" customHeight="1">
      <c r="A4" s="85" t="s">
        <v>2</v>
      </c>
      <c r="B4" s="85" t="s">
        <v>119</v>
      </c>
      <c r="C4" s="86" t="s">
        <v>120</v>
      </c>
      <c r="D4" s="359" t="s">
        <v>5</v>
      </c>
      <c r="E4" s="360"/>
      <c r="F4" s="86" t="s">
        <v>6</v>
      </c>
      <c r="G4" s="86" t="s">
        <v>7</v>
      </c>
      <c r="H4" s="86" t="s">
        <v>121</v>
      </c>
      <c r="I4" s="278"/>
      <c r="J4" s="89"/>
      <c r="K4" s="89"/>
      <c r="L4" s="89"/>
      <c r="M4" s="89"/>
      <c r="N4" s="89"/>
    </row>
    <row r="5" spans="1:15" s="272" customFormat="1" ht="24.95" customHeight="1">
      <c r="A5" s="279">
        <v>1</v>
      </c>
      <c r="B5" s="279">
        <f>+A5+1</f>
        <v>2</v>
      </c>
      <c r="C5" s="279">
        <f t="shared" ref="C5:H5" si="0">+B5+1</f>
        <v>3</v>
      </c>
      <c r="D5" s="361">
        <f>+C5+1</f>
        <v>4</v>
      </c>
      <c r="E5" s="360"/>
      <c r="F5" s="279">
        <f>+D5+1</f>
        <v>5</v>
      </c>
      <c r="G5" s="279">
        <f t="shared" si="0"/>
        <v>6</v>
      </c>
      <c r="H5" s="279">
        <f t="shared" si="0"/>
        <v>7</v>
      </c>
      <c r="I5" s="280"/>
      <c r="J5" s="281"/>
      <c r="K5" s="281"/>
      <c r="L5" s="281"/>
      <c r="M5" s="281"/>
      <c r="N5" s="281"/>
    </row>
    <row r="6" spans="1:15" s="272" customFormat="1" ht="24.95" customHeight="1">
      <c r="A6" s="341">
        <f>+A5</f>
        <v>1</v>
      </c>
      <c r="B6" s="362" t="s">
        <v>122</v>
      </c>
      <c r="C6" s="353" t="s">
        <v>123</v>
      </c>
      <c r="D6" s="282">
        <f>+E3</f>
        <v>1000</v>
      </c>
      <c r="E6" s="283" t="s">
        <v>124</v>
      </c>
      <c r="F6" s="364">
        <v>620.66</v>
      </c>
      <c r="G6" s="346">
        <v>1000</v>
      </c>
      <c r="H6" s="348">
        <f>D6*F6*D7/G6</f>
        <v>55859.4</v>
      </c>
      <c r="I6" s="281"/>
      <c r="J6" s="281"/>
      <c r="K6" s="281"/>
      <c r="L6" s="281"/>
      <c r="M6" s="281"/>
      <c r="N6" s="281"/>
    </row>
    <row r="7" spans="1:15" s="272" customFormat="1" ht="45.75" customHeight="1">
      <c r="A7" s="342"/>
      <c r="B7" s="363"/>
      <c r="C7" s="354"/>
      <c r="D7" s="284">
        <v>90</v>
      </c>
      <c r="E7" s="285" t="s">
        <v>17</v>
      </c>
      <c r="F7" s="365"/>
      <c r="G7" s="355"/>
      <c r="H7" s="349"/>
      <c r="I7" s="281"/>
      <c r="J7" s="281"/>
      <c r="K7" s="281"/>
      <c r="L7" s="281"/>
      <c r="M7" s="281"/>
      <c r="N7" s="281"/>
    </row>
    <row r="8" spans="1:15" s="272" customFormat="1" ht="24.95" customHeight="1">
      <c r="A8" s="341">
        <f>+A6+1</f>
        <v>2</v>
      </c>
      <c r="B8" s="343" t="s">
        <v>125</v>
      </c>
      <c r="C8" s="353" t="s">
        <v>126</v>
      </c>
      <c r="D8" s="282">
        <f>+D6</f>
        <v>1000</v>
      </c>
      <c r="E8" s="283" t="s">
        <v>124</v>
      </c>
      <c r="F8" s="348">
        <v>933.47</v>
      </c>
      <c r="G8" s="346">
        <v>1000</v>
      </c>
      <c r="H8" s="348">
        <f>D8*F8*D9/G8</f>
        <v>1866.94</v>
      </c>
      <c r="I8" s="281"/>
      <c r="J8" s="281"/>
      <c r="K8" s="281"/>
      <c r="L8" s="281"/>
      <c r="M8" s="281"/>
      <c r="N8" s="281"/>
    </row>
    <row r="9" spans="1:15" s="272" customFormat="1" ht="24.95" customHeight="1">
      <c r="A9" s="342"/>
      <c r="B9" s="343"/>
      <c r="C9" s="354"/>
      <c r="D9" s="284">
        <v>2</v>
      </c>
      <c r="E9" s="285" t="s">
        <v>15</v>
      </c>
      <c r="F9" s="349"/>
      <c r="G9" s="355"/>
      <c r="H9" s="349"/>
      <c r="I9" s="281"/>
      <c r="J9" s="281"/>
      <c r="K9" s="281"/>
      <c r="L9" s="281"/>
      <c r="M9" s="281"/>
      <c r="N9" s="281"/>
    </row>
    <row r="10" spans="1:15" s="272" customFormat="1" ht="24.95" customHeight="1">
      <c r="A10" s="341">
        <f>+A8+1</f>
        <v>3</v>
      </c>
      <c r="B10" s="343" t="s">
        <v>127</v>
      </c>
      <c r="C10" s="344" t="s">
        <v>128</v>
      </c>
      <c r="D10" s="282">
        <f>+D8</f>
        <v>1000</v>
      </c>
      <c r="E10" s="283" t="s">
        <v>124</v>
      </c>
      <c r="F10" s="286">
        <v>0</v>
      </c>
      <c r="G10" s="346">
        <v>1000</v>
      </c>
      <c r="H10" s="348" t="s">
        <v>129</v>
      </c>
      <c r="I10" s="281"/>
      <c r="J10" s="281"/>
      <c r="K10" s="281"/>
      <c r="L10" s="281"/>
      <c r="M10" s="281"/>
      <c r="N10" s="281"/>
    </row>
    <row r="11" spans="1:15" s="272" customFormat="1" ht="24.95" customHeight="1">
      <c r="A11" s="342"/>
      <c r="B11" s="343"/>
      <c r="C11" s="345"/>
      <c r="D11" s="284">
        <v>1</v>
      </c>
      <c r="E11" s="285" t="s">
        <v>21</v>
      </c>
      <c r="F11" s="287"/>
      <c r="G11" s="347"/>
      <c r="H11" s="349"/>
      <c r="I11" s="281"/>
      <c r="J11" s="281"/>
      <c r="K11" s="281"/>
      <c r="L11" s="281"/>
      <c r="M11" s="281"/>
      <c r="N11" s="281"/>
    </row>
    <row r="12" spans="1:15" s="272" customFormat="1" ht="66" customHeight="1">
      <c r="A12" s="288">
        <f>+A10+1</f>
        <v>4</v>
      </c>
      <c r="B12" s="87" t="s">
        <v>14</v>
      </c>
      <c r="C12" s="289" t="s">
        <v>130</v>
      </c>
      <c r="D12" s="290"/>
      <c r="E12" s="291"/>
      <c r="F12" s="292" t="s">
        <v>131</v>
      </c>
      <c r="G12" s="293">
        <v>0</v>
      </c>
      <c r="H12" s="294">
        <f>+H13-J13</f>
        <v>23.659999999996217</v>
      </c>
      <c r="I12" s="281"/>
      <c r="J12" s="281"/>
      <c r="K12" s="281"/>
      <c r="L12" s="281">
        <v>5000</v>
      </c>
      <c r="M12" s="281"/>
      <c r="N12" s="281"/>
      <c r="O12" s="295"/>
    </row>
    <row r="13" spans="1:15" s="272" customFormat="1" ht="24.95" customHeight="1">
      <c r="A13" s="350" t="s">
        <v>16</v>
      </c>
      <c r="B13" s="351"/>
      <c r="C13" s="351"/>
      <c r="D13" s="351"/>
      <c r="E13" s="351"/>
      <c r="F13" s="351"/>
      <c r="G13" s="352"/>
      <c r="H13" s="296">
        <v>57750</v>
      </c>
      <c r="I13" s="297">
        <f>+H13/1000</f>
        <v>57.75</v>
      </c>
      <c r="J13" s="297">
        <f>SUM(H6:H9)</f>
        <v>57726.340000000004</v>
      </c>
      <c r="K13" s="298"/>
      <c r="L13" s="298">
        <f>+L12*H13/1000</f>
        <v>288750</v>
      </c>
      <c r="M13" s="298"/>
      <c r="N13" s="298">
        <v>288750</v>
      </c>
    </row>
    <row r="14" spans="1:15" s="272" customFormat="1" ht="24.95" customHeight="1">
      <c r="A14" s="89"/>
      <c r="B14" s="89"/>
      <c r="C14" s="89"/>
      <c r="D14" s="89"/>
      <c r="E14" s="89"/>
      <c r="F14" s="89"/>
      <c r="G14" s="89"/>
      <c r="H14" s="88"/>
      <c r="I14" s="299"/>
      <c r="J14" s="298"/>
      <c r="K14" s="298">
        <v>11823.1448595</v>
      </c>
      <c r="L14" s="298"/>
      <c r="M14" s="298"/>
      <c r="N14" s="298">
        <f>+L13-N13</f>
        <v>0</v>
      </c>
    </row>
    <row r="15" spans="1:15" s="272" customFormat="1" ht="24.95" customHeight="1">
      <c r="A15" s="89"/>
      <c r="B15" s="89"/>
      <c r="C15" s="89"/>
      <c r="D15" s="89"/>
      <c r="E15" s="89"/>
      <c r="F15" s="89"/>
      <c r="G15" s="89"/>
      <c r="H15" s="88"/>
      <c r="I15" s="88"/>
      <c r="J15" s="298"/>
      <c r="K15" s="298">
        <v>6477.03</v>
      </c>
      <c r="L15" s="298"/>
      <c r="M15" s="298"/>
      <c r="N15" s="298"/>
    </row>
    <row r="16" spans="1:15" s="272" customFormat="1" ht="18.75" customHeight="1">
      <c r="A16" s="89"/>
      <c r="B16" s="89"/>
      <c r="C16" s="89"/>
      <c r="D16" s="340" t="s">
        <v>104</v>
      </c>
      <c r="E16" s="304"/>
      <c r="F16" s="304"/>
      <c r="G16" s="304"/>
      <c r="H16" s="304"/>
      <c r="I16" s="88"/>
      <c r="J16" s="298"/>
      <c r="K16" s="298">
        <v>10795.05</v>
      </c>
      <c r="L16" s="298"/>
      <c r="M16" s="298"/>
      <c r="N16" s="298"/>
    </row>
    <row r="17" spans="1:14" ht="18.75" customHeight="1">
      <c r="A17" s="89"/>
      <c r="B17" s="89"/>
      <c r="C17" s="89"/>
      <c r="D17" s="340" t="s">
        <v>105</v>
      </c>
      <c r="E17" s="304"/>
      <c r="F17" s="304"/>
      <c r="G17" s="304"/>
      <c r="H17" s="304"/>
      <c r="I17" s="300"/>
      <c r="J17" s="301"/>
      <c r="K17" s="301">
        <v>13879.35</v>
      </c>
      <c r="L17" s="301"/>
      <c r="M17" s="301"/>
      <c r="N17" s="301"/>
    </row>
    <row r="18" spans="1:14">
      <c r="K18" s="302">
        <v>13879.35</v>
      </c>
    </row>
    <row r="19" spans="1:14">
      <c r="K19" s="302">
        <v>58167</v>
      </c>
    </row>
  </sheetData>
  <mergeCells count="25">
    <mergeCell ref="A1:H1"/>
    <mergeCell ref="A2:H2"/>
    <mergeCell ref="A3:B3"/>
    <mergeCell ref="D4:E4"/>
    <mergeCell ref="D5:E5"/>
    <mergeCell ref="H6:H7"/>
    <mergeCell ref="A8:A9"/>
    <mergeCell ref="B8:B9"/>
    <mergeCell ref="C8:C9"/>
    <mergeCell ref="F8:F9"/>
    <mergeCell ref="G8:G9"/>
    <mergeCell ref="H8:H9"/>
    <mergeCell ref="A6:A7"/>
    <mergeCell ref="B6:B7"/>
    <mergeCell ref="C6:C7"/>
    <mergeCell ref="F6:F7"/>
    <mergeCell ref="G6:G7"/>
    <mergeCell ref="D16:H16"/>
    <mergeCell ref="D17:H17"/>
    <mergeCell ref="A10:A11"/>
    <mergeCell ref="B10:B11"/>
    <mergeCell ref="C10:C11"/>
    <mergeCell ref="G10:G11"/>
    <mergeCell ref="H10:H11"/>
    <mergeCell ref="A13:G13"/>
  </mergeCells>
  <printOptions horizontalCentered="1"/>
  <pageMargins left="0.39370078740157483" right="0.19685039370078741" top="0.59055118110236227" bottom="0.19685039370078741" header="0.19685039370078741" footer="0.19685039370078741"/>
  <pageSetup paperSize="9" firstPageNumber="7" orientation="portrait" r:id="rId1"/>
  <headerFooter scaleWithDoc="0" alignWithMargins="0"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O25"/>
  <sheetViews>
    <sheetView topLeftCell="A13" zoomScale="115" zoomScaleNormal="115" zoomScaleSheetLayoutView="115" zoomScalePageLayoutView="70" workbookViewId="0">
      <selection sqref="A1:H25"/>
    </sheetView>
  </sheetViews>
  <sheetFormatPr defaultRowHeight="15.75"/>
  <cols>
    <col min="1" max="1" width="5.85546875" style="1" customWidth="1"/>
    <col min="2" max="2" width="8" style="1" customWidth="1"/>
    <col min="3" max="3" width="37.7109375" style="1" customWidth="1"/>
    <col min="4" max="4" width="11.140625" style="22" customWidth="1"/>
    <col min="5" max="5" width="8" style="23" customWidth="1"/>
    <col min="6" max="6" width="10.42578125" style="22" customWidth="1"/>
    <col min="7" max="7" width="9.5703125" style="23" customWidth="1"/>
    <col min="8" max="8" width="12.28515625" style="24" customWidth="1"/>
    <col min="9" max="9" width="17.42578125" style="1" customWidth="1"/>
    <col min="10" max="11" width="16.5703125" style="1" customWidth="1"/>
    <col min="12" max="12" width="16.42578125" style="77" customWidth="1"/>
    <col min="13" max="13" width="14.140625" style="1" bestFit="1" customWidth="1"/>
    <col min="14" max="14" width="13.85546875" style="77" customWidth="1"/>
    <col min="15" max="15" width="16.42578125" style="77" customWidth="1"/>
    <col min="16" max="16" width="16.140625" style="1" bestFit="1" customWidth="1"/>
    <col min="17" max="17" width="12.42578125" style="1" bestFit="1" customWidth="1"/>
    <col min="18" max="256" width="9.140625" style="1"/>
    <col min="257" max="257" width="5.85546875" style="1" customWidth="1"/>
    <col min="258" max="258" width="12.42578125" style="1" customWidth="1"/>
    <col min="259" max="259" width="63.42578125" style="1" customWidth="1"/>
    <col min="260" max="260" width="11.140625" style="1" customWidth="1"/>
    <col min="261" max="261" width="10.42578125" style="1" bestFit="1" customWidth="1"/>
    <col min="262" max="262" width="12.140625" style="1" bestFit="1" customWidth="1"/>
    <col min="263" max="263" width="9.5703125" style="1" customWidth="1"/>
    <col min="264" max="264" width="16" style="1" bestFit="1" customWidth="1"/>
    <col min="265" max="265" width="17.42578125" style="1" customWidth="1"/>
    <col min="266" max="267" width="16.5703125" style="1" customWidth="1"/>
    <col min="268" max="268" width="16.42578125" style="1" customWidth="1"/>
    <col min="269" max="269" width="14.140625" style="1" bestFit="1" customWidth="1"/>
    <col min="270" max="270" width="13.85546875" style="1" customWidth="1"/>
    <col min="271" max="271" width="16.42578125" style="1" customWidth="1"/>
    <col min="272" max="272" width="16.140625" style="1" bestFit="1" customWidth="1"/>
    <col min="273" max="273" width="12.42578125" style="1" bestFit="1" customWidth="1"/>
    <col min="274" max="512" width="9.140625" style="1"/>
    <col min="513" max="513" width="5.85546875" style="1" customWidth="1"/>
    <col min="514" max="514" width="12.42578125" style="1" customWidth="1"/>
    <col min="515" max="515" width="63.42578125" style="1" customWidth="1"/>
    <col min="516" max="516" width="11.140625" style="1" customWidth="1"/>
    <col min="517" max="517" width="10.42578125" style="1" bestFit="1" customWidth="1"/>
    <col min="518" max="518" width="12.140625" style="1" bestFit="1" customWidth="1"/>
    <col min="519" max="519" width="9.5703125" style="1" customWidth="1"/>
    <col min="520" max="520" width="16" style="1" bestFit="1" customWidth="1"/>
    <col min="521" max="521" width="17.42578125" style="1" customWidth="1"/>
    <col min="522" max="523" width="16.5703125" style="1" customWidth="1"/>
    <col min="524" max="524" width="16.42578125" style="1" customWidth="1"/>
    <col min="525" max="525" width="14.140625" style="1" bestFit="1" customWidth="1"/>
    <col min="526" max="526" width="13.85546875" style="1" customWidth="1"/>
    <col min="527" max="527" width="16.42578125" style="1" customWidth="1"/>
    <col min="528" max="528" width="16.140625" style="1" bestFit="1" customWidth="1"/>
    <col min="529" max="529" width="12.42578125" style="1" bestFit="1" customWidth="1"/>
    <col min="530" max="768" width="9.140625" style="1"/>
    <col min="769" max="769" width="5.85546875" style="1" customWidth="1"/>
    <col min="770" max="770" width="12.42578125" style="1" customWidth="1"/>
    <col min="771" max="771" width="63.42578125" style="1" customWidth="1"/>
    <col min="772" max="772" width="11.140625" style="1" customWidth="1"/>
    <col min="773" max="773" width="10.42578125" style="1" bestFit="1" customWidth="1"/>
    <col min="774" max="774" width="12.140625" style="1" bestFit="1" customWidth="1"/>
    <col min="775" max="775" width="9.5703125" style="1" customWidth="1"/>
    <col min="776" max="776" width="16" style="1" bestFit="1" customWidth="1"/>
    <col min="777" max="777" width="17.42578125" style="1" customWidth="1"/>
    <col min="778" max="779" width="16.5703125" style="1" customWidth="1"/>
    <col min="780" max="780" width="16.42578125" style="1" customWidth="1"/>
    <col min="781" max="781" width="14.140625" style="1" bestFit="1" customWidth="1"/>
    <col min="782" max="782" width="13.85546875" style="1" customWidth="1"/>
    <col min="783" max="783" width="16.42578125" style="1" customWidth="1"/>
    <col min="784" max="784" width="16.140625" style="1" bestFit="1" customWidth="1"/>
    <col min="785" max="785" width="12.42578125" style="1" bestFit="1" customWidth="1"/>
    <col min="786" max="1024" width="9.140625" style="1"/>
    <col min="1025" max="1025" width="5.85546875" style="1" customWidth="1"/>
    <col min="1026" max="1026" width="12.42578125" style="1" customWidth="1"/>
    <col min="1027" max="1027" width="63.42578125" style="1" customWidth="1"/>
    <col min="1028" max="1028" width="11.140625" style="1" customWidth="1"/>
    <col min="1029" max="1029" width="10.42578125" style="1" bestFit="1" customWidth="1"/>
    <col min="1030" max="1030" width="12.140625" style="1" bestFit="1" customWidth="1"/>
    <col min="1031" max="1031" width="9.5703125" style="1" customWidth="1"/>
    <col min="1032" max="1032" width="16" style="1" bestFit="1" customWidth="1"/>
    <col min="1033" max="1033" width="17.42578125" style="1" customWidth="1"/>
    <col min="1034" max="1035" width="16.5703125" style="1" customWidth="1"/>
    <col min="1036" max="1036" width="16.42578125" style="1" customWidth="1"/>
    <col min="1037" max="1037" width="14.140625" style="1" bestFit="1" customWidth="1"/>
    <col min="1038" max="1038" width="13.85546875" style="1" customWidth="1"/>
    <col min="1039" max="1039" width="16.42578125" style="1" customWidth="1"/>
    <col min="1040" max="1040" width="16.140625" style="1" bestFit="1" customWidth="1"/>
    <col min="1041" max="1041" width="12.42578125" style="1" bestFit="1" customWidth="1"/>
    <col min="1042" max="1280" width="9.140625" style="1"/>
    <col min="1281" max="1281" width="5.85546875" style="1" customWidth="1"/>
    <col min="1282" max="1282" width="12.42578125" style="1" customWidth="1"/>
    <col min="1283" max="1283" width="63.42578125" style="1" customWidth="1"/>
    <col min="1284" max="1284" width="11.140625" style="1" customWidth="1"/>
    <col min="1285" max="1285" width="10.42578125" style="1" bestFit="1" customWidth="1"/>
    <col min="1286" max="1286" width="12.140625" style="1" bestFit="1" customWidth="1"/>
    <col min="1287" max="1287" width="9.5703125" style="1" customWidth="1"/>
    <col min="1288" max="1288" width="16" style="1" bestFit="1" customWidth="1"/>
    <col min="1289" max="1289" width="17.42578125" style="1" customWidth="1"/>
    <col min="1290" max="1291" width="16.5703125" style="1" customWidth="1"/>
    <col min="1292" max="1292" width="16.42578125" style="1" customWidth="1"/>
    <col min="1293" max="1293" width="14.140625" style="1" bestFit="1" customWidth="1"/>
    <col min="1294" max="1294" width="13.85546875" style="1" customWidth="1"/>
    <col min="1295" max="1295" width="16.42578125" style="1" customWidth="1"/>
    <col min="1296" max="1296" width="16.140625" style="1" bestFit="1" customWidth="1"/>
    <col min="1297" max="1297" width="12.42578125" style="1" bestFit="1" customWidth="1"/>
    <col min="1298" max="1536" width="9.140625" style="1"/>
    <col min="1537" max="1537" width="5.85546875" style="1" customWidth="1"/>
    <col min="1538" max="1538" width="12.42578125" style="1" customWidth="1"/>
    <col min="1539" max="1539" width="63.42578125" style="1" customWidth="1"/>
    <col min="1540" max="1540" width="11.140625" style="1" customWidth="1"/>
    <col min="1541" max="1541" width="10.42578125" style="1" bestFit="1" customWidth="1"/>
    <col min="1542" max="1542" width="12.140625" style="1" bestFit="1" customWidth="1"/>
    <col min="1543" max="1543" width="9.5703125" style="1" customWidth="1"/>
    <col min="1544" max="1544" width="16" style="1" bestFit="1" customWidth="1"/>
    <col min="1545" max="1545" width="17.42578125" style="1" customWidth="1"/>
    <col min="1546" max="1547" width="16.5703125" style="1" customWidth="1"/>
    <col min="1548" max="1548" width="16.42578125" style="1" customWidth="1"/>
    <col min="1549" max="1549" width="14.140625" style="1" bestFit="1" customWidth="1"/>
    <col min="1550" max="1550" width="13.85546875" style="1" customWidth="1"/>
    <col min="1551" max="1551" width="16.42578125" style="1" customWidth="1"/>
    <col min="1552" max="1552" width="16.140625" style="1" bestFit="1" customWidth="1"/>
    <col min="1553" max="1553" width="12.42578125" style="1" bestFit="1" customWidth="1"/>
    <col min="1554" max="1792" width="9.140625" style="1"/>
    <col min="1793" max="1793" width="5.85546875" style="1" customWidth="1"/>
    <col min="1794" max="1794" width="12.42578125" style="1" customWidth="1"/>
    <col min="1795" max="1795" width="63.42578125" style="1" customWidth="1"/>
    <col min="1796" max="1796" width="11.140625" style="1" customWidth="1"/>
    <col min="1797" max="1797" width="10.42578125" style="1" bestFit="1" customWidth="1"/>
    <col min="1798" max="1798" width="12.140625" style="1" bestFit="1" customWidth="1"/>
    <col min="1799" max="1799" width="9.5703125" style="1" customWidth="1"/>
    <col min="1800" max="1800" width="16" style="1" bestFit="1" customWidth="1"/>
    <col min="1801" max="1801" width="17.42578125" style="1" customWidth="1"/>
    <col min="1802" max="1803" width="16.5703125" style="1" customWidth="1"/>
    <col min="1804" max="1804" width="16.42578125" style="1" customWidth="1"/>
    <col min="1805" max="1805" width="14.140625" style="1" bestFit="1" customWidth="1"/>
    <col min="1806" max="1806" width="13.85546875" style="1" customWidth="1"/>
    <col min="1807" max="1807" width="16.42578125" style="1" customWidth="1"/>
    <col min="1808" max="1808" width="16.140625" style="1" bestFit="1" customWidth="1"/>
    <col min="1809" max="1809" width="12.42578125" style="1" bestFit="1" customWidth="1"/>
    <col min="1810" max="2048" width="9.140625" style="1"/>
    <col min="2049" max="2049" width="5.85546875" style="1" customWidth="1"/>
    <col min="2050" max="2050" width="12.42578125" style="1" customWidth="1"/>
    <col min="2051" max="2051" width="63.42578125" style="1" customWidth="1"/>
    <col min="2052" max="2052" width="11.140625" style="1" customWidth="1"/>
    <col min="2053" max="2053" width="10.42578125" style="1" bestFit="1" customWidth="1"/>
    <col min="2054" max="2054" width="12.140625" style="1" bestFit="1" customWidth="1"/>
    <col min="2055" max="2055" width="9.5703125" style="1" customWidth="1"/>
    <col min="2056" max="2056" width="16" style="1" bestFit="1" customWidth="1"/>
    <col min="2057" max="2057" width="17.42578125" style="1" customWidth="1"/>
    <col min="2058" max="2059" width="16.5703125" style="1" customWidth="1"/>
    <col min="2060" max="2060" width="16.42578125" style="1" customWidth="1"/>
    <col min="2061" max="2061" width="14.140625" style="1" bestFit="1" customWidth="1"/>
    <col min="2062" max="2062" width="13.85546875" style="1" customWidth="1"/>
    <col min="2063" max="2063" width="16.42578125" style="1" customWidth="1"/>
    <col min="2064" max="2064" width="16.140625" style="1" bestFit="1" customWidth="1"/>
    <col min="2065" max="2065" width="12.42578125" style="1" bestFit="1" customWidth="1"/>
    <col min="2066" max="2304" width="9.140625" style="1"/>
    <col min="2305" max="2305" width="5.85546875" style="1" customWidth="1"/>
    <col min="2306" max="2306" width="12.42578125" style="1" customWidth="1"/>
    <col min="2307" max="2307" width="63.42578125" style="1" customWidth="1"/>
    <col min="2308" max="2308" width="11.140625" style="1" customWidth="1"/>
    <col min="2309" max="2309" width="10.42578125" style="1" bestFit="1" customWidth="1"/>
    <col min="2310" max="2310" width="12.140625" style="1" bestFit="1" customWidth="1"/>
    <col min="2311" max="2311" width="9.5703125" style="1" customWidth="1"/>
    <col min="2312" max="2312" width="16" style="1" bestFit="1" customWidth="1"/>
    <col min="2313" max="2313" width="17.42578125" style="1" customWidth="1"/>
    <col min="2314" max="2315" width="16.5703125" style="1" customWidth="1"/>
    <col min="2316" max="2316" width="16.42578125" style="1" customWidth="1"/>
    <col min="2317" max="2317" width="14.140625" style="1" bestFit="1" customWidth="1"/>
    <col min="2318" max="2318" width="13.85546875" style="1" customWidth="1"/>
    <col min="2319" max="2319" width="16.42578125" style="1" customWidth="1"/>
    <col min="2320" max="2320" width="16.140625" style="1" bestFit="1" customWidth="1"/>
    <col min="2321" max="2321" width="12.42578125" style="1" bestFit="1" customWidth="1"/>
    <col min="2322" max="2560" width="9.140625" style="1"/>
    <col min="2561" max="2561" width="5.85546875" style="1" customWidth="1"/>
    <col min="2562" max="2562" width="12.42578125" style="1" customWidth="1"/>
    <col min="2563" max="2563" width="63.42578125" style="1" customWidth="1"/>
    <col min="2564" max="2564" width="11.140625" style="1" customWidth="1"/>
    <col min="2565" max="2565" width="10.42578125" style="1" bestFit="1" customWidth="1"/>
    <col min="2566" max="2566" width="12.140625" style="1" bestFit="1" customWidth="1"/>
    <col min="2567" max="2567" width="9.5703125" style="1" customWidth="1"/>
    <col min="2568" max="2568" width="16" style="1" bestFit="1" customWidth="1"/>
    <col min="2569" max="2569" width="17.42578125" style="1" customWidth="1"/>
    <col min="2570" max="2571" width="16.5703125" style="1" customWidth="1"/>
    <col min="2572" max="2572" width="16.42578125" style="1" customWidth="1"/>
    <col min="2573" max="2573" width="14.140625" style="1" bestFit="1" customWidth="1"/>
    <col min="2574" max="2574" width="13.85546875" style="1" customWidth="1"/>
    <col min="2575" max="2575" width="16.42578125" style="1" customWidth="1"/>
    <col min="2576" max="2576" width="16.140625" style="1" bestFit="1" customWidth="1"/>
    <col min="2577" max="2577" width="12.42578125" style="1" bestFit="1" customWidth="1"/>
    <col min="2578" max="2816" width="9.140625" style="1"/>
    <col min="2817" max="2817" width="5.85546875" style="1" customWidth="1"/>
    <col min="2818" max="2818" width="12.42578125" style="1" customWidth="1"/>
    <col min="2819" max="2819" width="63.42578125" style="1" customWidth="1"/>
    <col min="2820" max="2820" width="11.140625" style="1" customWidth="1"/>
    <col min="2821" max="2821" width="10.42578125" style="1" bestFit="1" customWidth="1"/>
    <col min="2822" max="2822" width="12.140625" style="1" bestFit="1" customWidth="1"/>
    <col min="2823" max="2823" width="9.5703125" style="1" customWidth="1"/>
    <col min="2824" max="2824" width="16" style="1" bestFit="1" customWidth="1"/>
    <col min="2825" max="2825" width="17.42578125" style="1" customWidth="1"/>
    <col min="2826" max="2827" width="16.5703125" style="1" customWidth="1"/>
    <col min="2828" max="2828" width="16.42578125" style="1" customWidth="1"/>
    <col min="2829" max="2829" width="14.140625" style="1" bestFit="1" customWidth="1"/>
    <col min="2830" max="2830" width="13.85546875" style="1" customWidth="1"/>
    <col min="2831" max="2831" width="16.42578125" style="1" customWidth="1"/>
    <col min="2832" max="2832" width="16.140625" style="1" bestFit="1" customWidth="1"/>
    <col min="2833" max="2833" width="12.42578125" style="1" bestFit="1" customWidth="1"/>
    <col min="2834" max="3072" width="9.140625" style="1"/>
    <col min="3073" max="3073" width="5.85546875" style="1" customWidth="1"/>
    <col min="3074" max="3074" width="12.42578125" style="1" customWidth="1"/>
    <col min="3075" max="3075" width="63.42578125" style="1" customWidth="1"/>
    <col min="3076" max="3076" width="11.140625" style="1" customWidth="1"/>
    <col min="3077" max="3077" width="10.42578125" style="1" bestFit="1" customWidth="1"/>
    <col min="3078" max="3078" width="12.140625" style="1" bestFit="1" customWidth="1"/>
    <col min="3079" max="3079" width="9.5703125" style="1" customWidth="1"/>
    <col min="3080" max="3080" width="16" style="1" bestFit="1" customWidth="1"/>
    <col min="3081" max="3081" width="17.42578125" style="1" customWidth="1"/>
    <col min="3082" max="3083" width="16.5703125" style="1" customWidth="1"/>
    <col min="3084" max="3084" width="16.42578125" style="1" customWidth="1"/>
    <col min="3085" max="3085" width="14.140625" style="1" bestFit="1" customWidth="1"/>
    <col min="3086" max="3086" width="13.85546875" style="1" customWidth="1"/>
    <col min="3087" max="3087" width="16.42578125" style="1" customWidth="1"/>
    <col min="3088" max="3088" width="16.140625" style="1" bestFit="1" customWidth="1"/>
    <col min="3089" max="3089" width="12.42578125" style="1" bestFit="1" customWidth="1"/>
    <col min="3090" max="3328" width="9.140625" style="1"/>
    <col min="3329" max="3329" width="5.85546875" style="1" customWidth="1"/>
    <col min="3330" max="3330" width="12.42578125" style="1" customWidth="1"/>
    <col min="3331" max="3331" width="63.42578125" style="1" customWidth="1"/>
    <col min="3332" max="3332" width="11.140625" style="1" customWidth="1"/>
    <col min="3333" max="3333" width="10.42578125" style="1" bestFit="1" customWidth="1"/>
    <col min="3334" max="3334" width="12.140625" style="1" bestFit="1" customWidth="1"/>
    <col min="3335" max="3335" width="9.5703125" style="1" customWidth="1"/>
    <col min="3336" max="3336" width="16" style="1" bestFit="1" customWidth="1"/>
    <col min="3337" max="3337" width="17.42578125" style="1" customWidth="1"/>
    <col min="3338" max="3339" width="16.5703125" style="1" customWidth="1"/>
    <col min="3340" max="3340" width="16.42578125" style="1" customWidth="1"/>
    <col min="3341" max="3341" width="14.140625" style="1" bestFit="1" customWidth="1"/>
    <col min="3342" max="3342" width="13.85546875" style="1" customWidth="1"/>
    <col min="3343" max="3343" width="16.42578125" style="1" customWidth="1"/>
    <col min="3344" max="3344" width="16.140625" style="1" bestFit="1" customWidth="1"/>
    <col min="3345" max="3345" width="12.42578125" style="1" bestFit="1" customWidth="1"/>
    <col min="3346" max="3584" width="9.140625" style="1"/>
    <col min="3585" max="3585" width="5.85546875" style="1" customWidth="1"/>
    <col min="3586" max="3586" width="12.42578125" style="1" customWidth="1"/>
    <col min="3587" max="3587" width="63.42578125" style="1" customWidth="1"/>
    <col min="3588" max="3588" width="11.140625" style="1" customWidth="1"/>
    <col min="3589" max="3589" width="10.42578125" style="1" bestFit="1" customWidth="1"/>
    <col min="3590" max="3590" width="12.140625" style="1" bestFit="1" customWidth="1"/>
    <col min="3591" max="3591" width="9.5703125" style="1" customWidth="1"/>
    <col min="3592" max="3592" width="16" style="1" bestFit="1" customWidth="1"/>
    <col min="3593" max="3593" width="17.42578125" style="1" customWidth="1"/>
    <col min="3594" max="3595" width="16.5703125" style="1" customWidth="1"/>
    <col min="3596" max="3596" width="16.42578125" style="1" customWidth="1"/>
    <col min="3597" max="3597" width="14.140625" style="1" bestFit="1" customWidth="1"/>
    <col min="3598" max="3598" width="13.85546875" style="1" customWidth="1"/>
    <col min="3599" max="3599" width="16.42578125" style="1" customWidth="1"/>
    <col min="3600" max="3600" width="16.140625" style="1" bestFit="1" customWidth="1"/>
    <col min="3601" max="3601" width="12.42578125" style="1" bestFit="1" customWidth="1"/>
    <col min="3602" max="3840" width="9.140625" style="1"/>
    <col min="3841" max="3841" width="5.85546875" style="1" customWidth="1"/>
    <col min="3842" max="3842" width="12.42578125" style="1" customWidth="1"/>
    <col min="3843" max="3843" width="63.42578125" style="1" customWidth="1"/>
    <col min="3844" max="3844" width="11.140625" style="1" customWidth="1"/>
    <col min="3845" max="3845" width="10.42578125" style="1" bestFit="1" customWidth="1"/>
    <col min="3846" max="3846" width="12.140625" style="1" bestFit="1" customWidth="1"/>
    <col min="3847" max="3847" width="9.5703125" style="1" customWidth="1"/>
    <col min="3848" max="3848" width="16" style="1" bestFit="1" customWidth="1"/>
    <col min="3849" max="3849" width="17.42578125" style="1" customWidth="1"/>
    <col min="3850" max="3851" width="16.5703125" style="1" customWidth="1"/>
    <col min="3852" max="3852" width="16.42578125" style="1" customWidth="1"/>
    <col min="3853" max="3853" width="14.140625" style="1" bestFit="1" customWidth="1"/>
    <col min="3854" max="3854" width="13.85546875" style="1" customWidth="1"/>
    <col min="3855" max="3855" width="16.42578125" style="1" customWidth="1"/>
    <col min="3856" max="3856" width="16.140625" style="1" bestFit="1" customWidth="1"/>
    <col min="3857" max="3857" width="12.42578125" style="1" bestFit="1" customWidth="1"/>
    <col min="3858" max="4096" width="9.140625" style="1"/>
    <col min="4097" max="4097" width="5.85546875" style="1" customWidth="1"/>
    <col min="4098" max="4098" width="12.42578125" style="1" customWidth="1"/>
    <col min="4099" max="4099" width="63.42578125" style="1" customWidth="1"/>
    <col min="4100" max="4100" width="11.140625" style="1" customWidth="1"/>
    <col min="4101" max="4101" width="10.42578125" style="1" bestFit="1" customWidth="1"/>
    <col min="4102" max="4102" width="12.140625" style="1" bestFit="1" customWidth="1"/>
    <col min="4103" max="4103" width="9.5703125" style="1" customWidth="1"/>
    <col min="4104" max="4104" width="16" style="1" bestFit="1" customWidth="1"/>
    <col min="4105" max="4105" width="17.42578125" style="1" customWidth="1"/>
    <col min="4106" max="4107" width="16.5703125" style="1" customWidth="1"/>
    <col min="4108" max="4108" width="16.42578125" style="1" customWidth="1"/>
    <col min="4109" max="4109" width="14.140625" style="1" bestFit="1" customWidth="1"/>
    <col min="4110" max="4110" width="13.85546875" style="1" customWidth="1"/>
    <col min="4111" max="4111" width="16.42578125" style="1" customWidth="1"/>
    <col min="4112" max="4112" width="16.140625" style="1" bestFit="1" customWidth="1"/>
    <col min="4113" max="4113" width="12.42578125" style="1" bestFit="1" customWidth="1"/>
    <col min="4114" max="4352" width="9.140625" style="1"/>
    <col min="4353" max="4353" width="5.85546875" style="1" customWidth="1"/>
    <col min="4354" max="4354" width="12.42578125" style="1" customWidth="1"/>
    <col min="4355" max="4355" width="63.42578125" style="1" customWidth="1"/>
    <col min="4356" max="4356" width="11.140625" style="1" customWidth="1"/>
    <col min="4357" max="4357" width="10.42578125" style="1" bestFit="1" customWidth="1"/>
    <col min="4358" max="4358" width="12.140625" style="1" bestFit="1" customWidth="1"/>
    <col min="4359" max="4359" width="9.5703125" style="1" customWidth="1"/>
    <col min="4360" max="4360" width="16" style="1" bestFit="1" customWidth="1"/>
    <col min="4361" max="4361" width="17.42578125" style="1" customWidth="1"/>
    <col min="4362" max="4363" width="16.5703125" style="1" customWidth="1"/>
    <col min="4364" max="4364" width="16.42578125" style="1" customWidth="1"/>
    <col min="4365" max="4365" width="14.140625" style="1" bestFit="1" customWidth="1"/>
    <col min="4366" max="4366" width="13.85546875" style="1" customWidth="1"/>
    <col min="4367" max="4367" width="16.42578125" style="1" customWidth="1"/>
    <col min="4368" max="4368" width="16.140625" style="1" bestFit="1" customWidth="1"/>
    <col min="4369" max="4369" width="12.42578125" style="1" bestFit="1" customWidth="1"/>
    <col min="4370" max="4608" width="9.140625" style="1"/>
    <col min="4609" max="4609" width="5.85546875" style="1" customWidth="1"/>
    <col min="4610" max="4610" width="12.42578125" style="1" customWidth="1"/>
    <col min="4611" max="4611" width="63.42578125" style="1" customWidth="1"/>
    <col min="4612" max="4612" width="11.140625" style="1" customWidth="1"/>
    <col min="4613" max="4613" width="10.42578125" style="1" bestFit="1" customWidth="1"/>
    <col min="4614" max="4614" width="12.140625" style="1" bestFit="1" customWidth="1"/>
    <col min="4615" max="4615" width="9.5703125" style="1" customWidth="1"/>
    <col min="4616" max="4616" width="16" style="1" bestFit="1" customWidth="1"/>
    <col min="4617" max="4617" width="17.42578125" style="1" customWidth="1"/>
    <col min="4618" max="4619" width="16.5703125" style="1" customWidth="1"/>
    <col min="4620" max="4620" width="16.42578125" style="1" customWidth="1"/>
    <col min="4621" max="4621" width="14.140625" style="1" bestFit="1" customWidth="1"/>
    <col min="4622" max="4622" width="13.85546875" style="1" customWidth="1"/>
    <col min="4623" max="4623" width="16.42578125" style="1" customWidth="1"/>
    <col min="4624" max="4624" width="16.140625" style="1" bestFit="1" customWidth="1"/>
    <col min="4625" max="4625" width="12.42578125" style="1" bestFit="1" customWidth="1"/>
    <col min="4626" max="4864" width="9.140625" style="1"/>
    <col min="4865" max="4865" width="5.85546875" style="1" customWidth="1"/>
    <col min="4866" max="4866" width="12.42578125" style="1" customWidth="1"/>
    <col min="4867" max="4867" width="63.42578125" style="1" customWidth="1"/>
    <col min="4868" max="4868" width="11.140625" style="1" customWidth="1"/>
    <col min="4869" max="4869" width="10.42578125" style="1" bestFit="1" customWidth="1"/>
    <col min="4870" max="4870" width="12.140625" style="1" bestFit="1" customWidth="1"/>
    <col min="4871" max="4871" width="9.5703125" style="1" customWidth="1"/>
    <col min="4872" max="4872" width="16" style="1" bestFit="1" customWidth="1"/>
    <col min="4873" max="4873" width="17.42578125" style="1" customWidth="1"/>
    <col min="4874" max="4875" width="16.5703125" style="1" customWidth="1"/>
    <col min="4876" max="4876" width="16.42578125" style="1" customWidth="1"/>
    <col min="4877" max="4877" width="14.140625" style="1" bestFit="1" customWidth="1"/>
    <col min="4878" max="4878" width="13.85546875" style="1" customWidth="1"/>
    <col min="4879" max="4879" width="16.42578125" style="1" customWidth="1"/>
    <col min="4880" max="4880" width="16.140625" style="1" bestFit="1" customWidth="1"/>
    <col min="4881" max="4881" width="12.42578125" style="1" bestFit="1" customWidth="1"/>
    <col min="4882" max="5120" width="9.140625" style="1"/>
    <col min="5121" max="5121" width="5.85546875" style="1" customWidth="1"/>
    <col min="5122" max="5122" width="12.42578125" style="1" customWidth="1"/>
    <col min="5123" max="5123" width="63.42578125" style="1" customWidth="1"/>
    <col min="5124" max="5124" width="11.140625" style="1" customWidth="1"/>
    <col min="5125" max="5125" width="10.42578125" style="1" bestFit="1" customWidth="1"/>
    <col min="5126" max="5126" width="12.140625" style="1" bestFit="1" customWidth="1"/>
    <col min="5127" max="5127" width="9.5703125" style="1" customWidth="1"/>
    <col min="5128" max="5128" width="16" style="1" bestFit="1" customWidth="1"/>
    <col min="5129" max="5129" width="17.42578125" style="1" customWidth="1"/>
    <col min="5130" max="5131" width="16.5703125" style="1" customWidth="1"/>
    <col min="5132" max="5132" width="16.42578125" style="1" customWidth="1"/>
    <col min="5133" max="5133" width="14.140625" style="1" bestFit="1" customWidth="1"/>
    <col min="5134" max="5134" width="13.85546875" style="1" customWidth="1"/>
    <col min="5135" max="5135" width="16.42578125" style="1" customWidth="1"/>
    <col min="5136" max="5136" width="16.140625" style="1" bestFit="1" customWidth="1"/>
    <col min="5137" max="5137" width="12.42578125" style="1" bestFit="1" customWidth="1"/>
    <col min="5138" max="5376" width="9.140625" style="1"/>
    <col min="5377" max="5377" width="5.85546875" style="1" customWidth="1"/>
    <col min="5378" max="5378" width="12.42578125" style="1" customWidth="1"/>
    <col min="5379" max="5379" width="63.42578125" style="1" customWidth="1"/>
    <col min="5380" max="5380" width="11.140625" style="1" customWidth="1"/>
    <col min="5381" max="5381" width="10.42578125" style="1" bestFit="1" customWidth="1"/>
    <col min="5382" max="5382" width="12.140625" style="1" bestFit="1" customWidth="1"/>
    <col min="5383" max="5383" width="9.5703125" style="1" customWidth="1"/>
    <col min="5384" max="5384" width="16" style="1" bestFit="1" customWidth="1"/>
    <col min="5385" max="5385" width="17.42578125" style="1" customWidth="1"/>
    <col min="5386" max="5387" width="16.5703125" style="1" customWidth="1"/>
    <col min="5388" max="5388" width="16.42578125" style="1" customWidth="1"/>
    <col min="5389" max="5389" width="14.140625" style="1" bestFit="1" customWidth="1"/>
    <col min="5390" max="5390" width="13.85546875" style="1" customWidth="1"/>
    <col min="5391" max="5391" width="16.42578125" style="1" customWidth="1"/>
    <col min="5392" max="5392" width="16.140625" style="1" bestFit="1" customWidth="1"/>
    <col min="5393" max="5393" width="12.42578125" style="1" bestFit="1" customWidth="1"/>
    <col min="5394" max="5632" width="9.140625" style="1"/>
    <col min="5633" max="5633" width="5.85546875" style="1" customWidth="1"/>
    <col min="5634" max="5634" width="12.42578125" style="1" customWidth="1"/>
    <col min="5635" max="5635" width="63.42578125" style="1" customWidth="1"/>
    <col min="5636" max="5636" width="11.140625" style="1" customWidth="1"/>
    <col min="5637" max="5637" width="10.42578125" style="1" bestFit="1" customWidth="1"/>
    <col min="5638" max="5638" width="12.140625" style="1" bestFit="1" customWidth="1"/>
    <col min="5639" max="5639" width="9.5703125" style="1" customWidth="1"/>
    <col min="5640" max="5640" width="16" style="1" bestFit="1" customWidth="1"/>
    <col min="5641" max="5641" width="17.42578125" style="1" customWidth="1"/>
    <col min="5642" max="5643" width="16.5703125" style="1" customWidth="1"/>
    <col min="5644" max="5644" width="16.42578125" style="1" customWidth="1"/>
    <col min="5645" max="5645" width="14.140625" style="1" bestFit="1" customWidth="1"/>
    <col min="5646" max="5646" width="13.85546875" style="1" customWidth="1"/>
    <col min="5647" max="5647" width="16.42578125" style="1" customWidth="1"/>
    <col min="5648" max="5648" width="16.140625" style="1" bestFit="1" customWidth="1"/>
    <col min="5649" max="5649" width="12.42578125" style="1" bestFit="1" customWidth="1"/>
    <col min="5650" max="5888" width="9.140625" style="1"/>
    <col min="5889" max="5889" width="5.85546875" style="1" customWidth="1"/>
    <col min="5890" max="5890" width="12.42578125" style="1" customWidth="1"/>
    <col min="5891" max="5891" width="63.42578125" style="1" customWidth="1"/>
    <col min="5892" max="5892" width="11.140625" style="1" customWidth="1"/>
    <col min="5893" max="5893" width="10.42578125" style="1" bestFit="1" customWidth="1"/>
    <col min="5894" max="5894" width="12.140625" style="1" bestFit="1" customWidth="1"/>
    <col min="5895" max="5895" width="9.5703125" style="1" customWidth="1"/>
    <col min="5896" max="5896" width="16" style="1" bestFit="1" customWidth="1"/>
    <col min="5897" max="5897" width="17.42578125" style="1" customWidth="1"/>
    <col min="5898" max="5899" width="16.5703125" style="1" customWidth="1"/>
    <col min="5900" max="5900" width="16.42578125" style="1" customWidth="1"/>
    <col min="5901" max="5901" width="14.140625" style="1" bestFit="1" customWidth="1"/>
    <col min="5902" max="5902" width="13.85546875" style="1" customWidth="1"/>
    <col min="5903" max="5903" width="16.42578125" style="1" customWidth="1"/>
    <col min="5904" max="5904" width="16.140625" style="1" bestFit="1" customWidth="1"/>
    <col min="5905" max="5905" width="12.42578125" style="1" bestFit="1" customWidth="1"/>
    <col min="5906" max="6144" width="9.140625" style="1"/>
    <col min="6145" max="6145" width="5.85546875" style="1" customWidth="1"/>
    <col min="6146" max="6146" width="12.42578125" style="1" customWidth="1"/>
    <col min="6147" max="6147" width="63.42578125" style="1" customWidth="1"/>
    <col min="6148" max="6148" width="11.140625" style="1" customWidth="1"/>
    <col min="6149" max="6149" width="10.42578125" style="1" bestFit="1" customWidth="1"/>
    <col min="6150" max="6150" width="12.140625" style="1" bestFit="1" customWidth="1"/>
    <col min="6151" max="6151" width="9.5703125" style="1" customWidth="1"/>
    <col min="6152" max="6152" width="16" style="1" bestFit="1" customWidth="1"/>
    <col min="6153" max="6153" width="17.42578125" style="1" customWidth="1"/>
    <col min="6154" max="6155" width="16.5703125" style="1" customWidth="1"/>
    <col min="6156" max="6156" width="16.42578125" style="1" customWidth="1"/>
    <col min="6157" max="6157" width="14.140625" style="1" bestFit="1" customWidth="1"/>
    <col min="6158" max="6158" width="13.85546875" style="1" customWidth="1"/>
    <col min="6159" max="6159" width="16.42578125" style="1" customWidth="1"/>
    <col min="6160" max="6160" width="16.140625" style="1" bestFit="1" customWidth="1"/>
    <col min="6161" max="6161" width="12.42578125" style="1" bestFit="1" customWidth="1"/>
    <col min="6162" max="6400" width="9.140625" style="1"/>
    <col min="6401" max="6401" width="5.85546875" style="1" customWidth="1"/>
    <col min="6402" max="6402" width="12.42578125" style="1" customWidth="1"/>
    <col min="6403" max="6403" width="63.42578125" style="1" customWidth="1"/>
    <col min="6404" max="6404" width="11.140625" style="1" customWidth="1"/>
    <col min="6405" max="6405" width="10.42578125" style="1" bestFit="1" customWidth="1"/>
    <col min="6406" max="6406" width="12.140625" style="1" bestFit="1" customWidth="1"/>
    <col min="6407" max="6407" width="9.5703125" style="1" customWidth="1"/>
    <col min="6408" max="6408" width="16" style="1" bestFit="1" customWidth="1"/>
    <col min="6409" max="6409" width="17.42578125" style="1" customWidth="1"/>
    <col min="6410" max="6411" width="16.5703125" style="1" customWidth="1"/>
    <col min="6412" max="6412" width="16.42578125" style="1" customWidth="1"/>
    <col min="6413" max="6413" width="14.140625" style="1" bestFit="1" customWidth="1"/>
    <col min="6414" max="6414" width="13.85546875" style="1" customWidth="1"/>
    <col min="6415" max="6415" width="16.42578125" style="1" customWidth="1"/>
    <col min="6416" max="6416" width="16.140625" style="1" bestFit="1" customWidth="1"/>
    <col min="6417" max="6417" width="12.42578125" style="1" bestFit="1" customWidth="1"/>
    <col min="6418" max="6656" width="9.140625" style="1"/>
    <col min="6657" max="6657" width="5.85546875" style="1" customWidth="1"/>
    <col min="6658" max="6658" width="12.42578125" style="1" customWidth="1"/>
    <col min="6659" max="6659" width="63.42578125" style="1" customWidth="1"/>
    <col min="6660" max="6660" width="11.140625" style="1" customWidth="1"/>
    <col min="6661" max="6661" width="10.42578125" style="1" bestFit="1" customWidth="1"/>
    <col min="6662" max="6662" width="12.140625" style="1" bestFit="1" customWidth="1"/>
    <col min="6663" max="6663" width="9.5703125" style="1" customWidth="1"/>
    <col min="6664" max="6664" width="16" style="1" bestFit="1" customWidth="1"/>
    <col min="6665" max="6665" width="17.42578125" style="1" customWidth="1"/>
    <col min="6666" max="6667" width="16.5703125" style="1" customWidth="1"/>
    <col min="6668" max="6668" width="16.42578125" style="1" customWidth="1"/>
    <col min="6669" max="6669" width="14.140625" style="1" bestFit="1" customWidth="1"/>
    <col min="6670" max="6670" width="13.85546875" style="1" customWidth="1"/>
    <col min="6671" max="6671" width="16.42578125" style="1" customWidth="1"/>
    <col min="6672" max="6672" width="16.140625" style="1" bestFit="1" customWidth="1"/>
    <col min="6673" max="6673" width="12.42578125" style="1" bestFit="1" customWidth="1"/>
    <col min="6674" max="6912" width="9.140625" style="1"/>
    <col min="6913" max="6913" width="5.85546875" style="1" customWidth="1"/>
    <col min="6914" max="6914" width="12.42578125" style="1" customWidth="1"/>
    <col min="6915" max="6915" width="63.42578125" style="1" customWidth="1"/>
    <col min="6916" max="6916" width="11.140625" style="1" customWidth="1"/>
    <col min="6917" max="6917" width="10.42578125" style="1" bestFit="1" customWidth="1"/>
    <col min="6918" max="6918" width="12.140625" style="1" bestFit="1" customWidth="1"/>
    <col min="6919" max="6919" width="9.5703125" style="1" customWidth="1"/>
    <col min="6920" max="6920" width="16" style="1" bestFit="1" customWidth="1"/>
    <col min="6921" max="6921" width="17.42578125" style="1" customWidth="1"/>
    <col min="6922" max="6923" width="16.5703125" style="1" customWidth="1"/>
    <col min="6924" max="6924" width="16.42578125" style="1" customWidth="1"/>
    <col min="6925" max="6925" width="14.140625" style="1" bestFit="1" customWidth="1"/>
    <col min="6926" max="6926" width="13.85546875" style="1" customWidth="1"/>
    <col min="6927" max="6927" width="16.42578125" style="1" customWidth="1"/>
    <col min="6928" max="6928" width="16.140625" style="1" bestFit="1" customWidth="1"/>
    <col min="6929" max="6929" width="12.42578125" style="1" bestFit="1" customWidth="1"/>
    <col min="6930" max="7168" width="9.140625" style="1"/>
    <col min="7169" max="7169" width="5.85546875" style="1" customWidth="1"/>
    <col min="7170" max="7170" width="12.42578125" style="1" customWidth="1"/>
    <col min="7171" max="7171" width="63.42578125" style="1" customWidth="1"/>
    <col min="7172" max="7172" width="11.140625" style="1" customWidth="1"/>
    <col min="7173" max="7173" width="10.42578125" style="1" bestFit="1" customWidth="1"/>
    <col min="7174" max="7174" width="12.140625" style="1" bestFit="1" customWidth="1"/>
    <col min="7175" max="7175" width="9.5703125" style="1" customWidth="1"/>
    <col min="7176" max="7176" width="16" style="1" bestFit="1" customWidth="1"/>
    <col min="7177" max="7177" width="17.42578125" style="1" customWidth="1"/>
    <col min="7178" max="7179" width="16.5703125" style="1" customWidth="1"/>
    <col min="7180" max="7180" width="16.42578125" style="1" customWidth="1"/>
    <col min="7181" max="7181" width="14.140625" style="1" bestFit="1" customWidth="1"/>
    <col min="7182" max="7182" width="13.85546875" style="1" customWidth="1"/>
    <col min="7183" max="7183" width="16.42578125" style="1" customWidth="1"/>
    <col min="7184" max="7184" width="16.140625" style="1" bestFit="1" customWidth="1"/>
    <col min="7185" max="7185" width="12.42578125" style="1" bestFit="1" customWidth="1"/>
    <col min="7186" max="7424" width="9.140625" style="1"/>
    <col min="7425" max="7425" width="5.85546875" style="1" customWidth="1"/>
    <col min="7426" max="7426" width="12.42578125" style="1" customWidth="1"/>
    <col min="7427" max="7427" width="63.42578125" style="1" customWidth="1"/>
    <col min="7428" max="7428" width="11.140625" style="1" customWidth="1"/>
    <col min="7429" max="7429" width="10.42578125" style="1" bestFit="1" customWidth="1"/>
    <col min="7430" max="7430" width="12.140625" style="1" bestFit="1" customWidth="1"/>
    <col min="7431" max="7431" width="9.5703125" style="1" customWidth="1"/>
    <col min="7432" max="7432" width="16" style="1" bestFit="1" customWidth="1"/>
    <col min="7433" max="7433" width="17.42578125" style="1" customWidth="1"/>
    <col min="7434" max="7435" width="16.5703125" style="1" customWidth="1"/>
    <col min="7436" max="7436" width="16.42578125" style="1" customWidth="1"/>
    <col min="7437" max="7437" width="14.140625" style="1" bestFit="1" customWidth="1"/>
    <col min="7438" max="7438" width="13.85546875" style="1" customWidth="1"/>
    <col min="7439" max="7439" width="16.42578125" style="1" customWidth="1"/>
    <col min="7440" max="7440" width="16.140625" style="1" bestFit="1" customWidth="1"/>
    <col min="7441" max="7441" width="12.42578125" style="1" bestFit="1" customWidth="1"/>
    <col min="7442" max="7680" width="9.140625" style="1"/>
    <col min="7681" max="7681" width="5.85546875" style="1" customWidth="1"/>
    <col min="7682" max="7682" width="12.42578125" style="1" customWidth="1"/>
    <col min="7683" max="7683" width="63.42578125" style="1" customWidth="1"/>
    <col min="7684" max="7684" width="11.140625" style="1" customWidth="1"/>
    <col min="7685" max="7685" width="10.42578125" style="1" bestFit="1" customWidth="1"/>
    <col min="7686" max="7686" width="12.140625" style="1" bestFit="1" customWidth="1"/>
    <col min="7687" max="7687" width="9.5703125" style="1" customWidth="1"/>
    <col min="7688" max="7688" width="16" style="1" bestFit="1" customWidth="1"/>
    <col min="7689" max="7689" width="17.42578125" style="1" customWidth="1"/>
    <col min="7690" max="7691" width="16.5703125" style="1" customWidth="1"/>
    <col min="7692" max="7692" width="16.42578125" style="1" customWidth="1"/>
    <col min="7693" max="7693" width="14.140625" style="1" bestFit="1" customWidth="1"/>
    <col min="7694" max="7694" width="13.85546875" style="1" customWidth="1"/>
    <col min="7695" max="7695" width="16.42578125" style="1" customWidth="1"/>
    <col min="7696" max="7696" width="16.140625" style="1" bestFit="1" customWidth="1"/>
    <col min="7697" max="7697" width="12.42578125" style="1" bestFit="1" customWidth="1"/>
    <col min="7698" max="7936" width="9.140625" style="1"/>
    <col min="7937" max="7937" width="5.85546875" style="1" customWidth="1"/>
    <col min="7938" max="7938" width="12.42578125" style="1" customWidth="1"/>
    <col min="7939" max="7939" width="63.42578125" style="1" customWidth="1"/>
    <col min="7940" max="7940" width="11.140625" style="1" customWidth="1"/>
    <col min="7941" max="7941" width="10.42578125" style="1" bestFit="1" customWidth="1"/>
    <col min="7942" max="7942" width="12.140625" style="1" bestFit="1" customWidth="1"/>
    <col min="7943" max="7943" width="9.5703125" style="1" customWidth="1"/>
    <col min="7944" max="7944" width="16" style="1" bestFit="1" customWidth="1"/>
    <col min="7945" max="7945" width="17.42578125" style="1" customWidth="1"/>
    <col min="7946" max="7947" width="16.5703125" style="1" customWidth="1"/>
    <col min="7948" max="7948" width="16.42578125" style="1" customWidth="1"/>
    <col min="7949" max="7949" width="14.140625" style="1" bestFit="1" customWidth="1"/>
    <col min="7950" max="7950" width="13.85546875" style="1" customWidth="1"/>
    <col min="7951" max="7951" width="16.42578125" style="1" customWidth="1"/>
    <col min="7952" max="7952" width="16.140625" style="1" bestFit="1" customWidth="1"/>
    <col min="7953" max="7953" width="12.42578125" style="1" bestFit="1" customWidth="1"/>
    <col min="7954" max="8192" width="9.140625" style="1"/>
    <col min="8193" max="8193" width="5.85546875" style="1" customWidth="1"/>
    <col min="8194" max="8194" width="12.42578125" style="1" customWidth="1"/>
    <col min="8195" max="8195" width="63.42578125" style="1" customWidth="1"/>
    <col min="8196" max="8196" width="11.140625" style="1" customWidth="1"/>
    <col min="8197" max="8197" width="10.42578125" style="1" bestFit="1" customWidth="1"/>
    <col min="8198" max="8198" width="12.140625" style="1" bestFit="1" customWidth="1"/>
    <col min="8199" max="8199" width="9.5703125" style="1" customWidth="1"/>
    <col min="8200" max="8200" width="16" style="1" bestFit="1" customWidth="1"/>
    <col min="8201" max="8201" width="17.42578125" style="1" customWidth="1"/>
    <col min="8202" max="8203" width="16.5703125" style="1" customWidth="1"/>
    <col min="8204" max="8204" width="16.42578125" style="1" customWidth="1"/>
    <col min="8205" max="8205" width="14.140625" style="1" bestFit="1" customWidth="1"/>
    <col min="8206" max="8206" width="13.85546875" style="1" customWidth="1"/>
    <col min="8207" max="8207" width="16.42578125" style="1" customWidth="1"/>
    <col min="8208" max="8208" width="16.140625" style="1" bestFit="1" customWidth="1"/>
    <col min="8209" max="8209" width="12.42578125" style="1" bestFit="1" customWidth="1"/>
    <col min="8210" max="8448" width="9.140625" style="1"/>
    <col min="8449" max="8449" width="5.85546875" style="1" customWidth="1"/>
    <col min="8450" max="8450" width="12.42578125" style="1" customWidth="1"/>
    <col min="8451" max="8451" width="63.42578125" style="1" customWidth="1"/>
    <col min="8452" max="8452" width="11.140625" style="1" customWidth="1"/>
    <col min="8453" max="8453" width="10.42578125" style="1" bestFit="1" customWidth="1"/>
    <col min="8454" max="8454" width="12.140625" style="1" bestFit="1" customWidth="1"/>
    <col min="8455" max="8455" width="9.5703125" style="1" customWidth="1"/>
    <col min="8456" max="8456" width="16" style="1" bestFit="1" customWidth="1"/>
    <col min="8457" max="8457" width="17.42578125" style="1" customWidth="1"/>
    <col min="8458" max="8459" width="16.5703125" style="1" customWidth="1"/>
    <col min="8460" max="8460" width="16.42578125" style="1" customWidth="1"/>
    <col min="8461" max="8461" width="14.140625" style="1" bestFit="1" customWidth="1"/>
    <col min="8462" max="8462" width="13.85546875" style="1" customWidth="1"/>
    <col min="8463" max="8463" width="16.42578125" style="1" customWidth="1"/>
    <col min="8464" max="8464" width="16.140625" style="1" bestFit="1" customWidth="1"/>
    <col min="8465" max="8465" width="12.42578125" style="1" bestFit="1" customWidth="1"/>
    <col min="8466" max="8704" width="9.140625" style="1"/>
    <col min="8705" max="8705" width="5.85546875" style="1" customWidth="1"/>
    <col min="8706" max="8706" width="12.42578125" style="1" customWidth="1"/>
    <col min="8707" max="8707" width="63.42578125" style="1" customWidth="1"/>
    <col min="8708" max="8708" width="11.140625" style="1" customWidth="1"/>
    <col min="8709" max="8709" width="10.42578125" style="1" bestFit="1" customWidth="1"/>
    <col min="8710" max="8710" width="12.140625" style="1" bestFit="1" customWidth="1"/>
    <col min="8711" max="8711" width="9.5703125" style="1" customWidth="1"/>
    <col min="8712" max="8712" width="16" style="1" bestFit="1" customWidth="1"/>
    <col min="8713" max="8713" width="17.42578125" style="1" customWidth="1"/>
    <col min="8714" max="8715" width="16.5703125" style="1" customWidth="1"/>
    <col min="8716" max="8716" width="16.42578125" style="1" customWidth="1"/>
    <col min="8717" max="8717" width="14.140625" style="1" bestFit="1" customWidth="1"/>
    <col min="8718" max="8718" width="13.85546875" style="1" customWidth="1"/>
    <col min="8719" max="8719" width="16.42578125" style="1" customWidth="1"/>
    <col min="8720" max="8720" width="16.140625" style="1" bestFit="1" customWidth="1"/>
    <col min="8721" max="8721" width="12.42578125" style="1" bestFit="1" customWidth="1"/>
    <col min="8722" max="8960" width="9.140625" style="1"/>
    <col min="8961" max="8961" width="5.85546875" style="1" customWidth="1"/>
    <col min="8962" max="8962" width="12.42578125" style="1" customWidth="1"/>
    <col min="8963" max="8963" width="63.42578125" style="1" customWidth="1"/>
    <col min="8964" max="8964" width="11.140625" style="1" customWidth="1"/>
    <col min="8965" max="8965" width="10.42578125" style="1" bestFit="1" customWidth="1"/>
    <col min="8966" max="8966" width="12.140625" style="1" bestFit="1" customWidth="1"/>
    <col min="8967" max="8967" width="9.5703125" style="1" customWidth="1"/>
    <col min="8968" max="8968" width="16" style="1" bestFit="1" customWidth="1"/>
    <col min="8969" max="8969" width="17.42578125" style="1" customWidth="1"/>
    <col min="8970" max="8971" width="16.5703125" style="1" customWidth="1"/>
    <col min="8972" max="8972" width="16.42578125" style="1" customWidth="1"/>
    <col min="8973" max="8973" width="14.140625" style="1" bestFit="1" customWidth="1"/>
    <col min="8974" max="8974" width="13.85546875" style="1" customWidth="1"/>
    <col min="8975" max="8975" width="16.42578125" style="1" customWidth="1"/>
    <col min="8976" max="8976" width="16.140625" style="1" bestFit="1" customWidth="1"/>
    <col min="8977" max="8977" width="12.42578125" style="1" bestFit="1" customWidth="1"/>
    <col min="8978" max="9216" width="9.140625" style="1"/>
    <col min="9217" max="9217" width="5.85546875" style="1" customWidth="1"/>
    <col min="9218" max="9218" width="12.42578125" style="1" customWidth="1"/>
    <col min="9219" max="9219" width="63.42578125" style="1" customWidth="1"/>
    <col min="9220" max="9220" width="11.140625" style="1" customWidth="1"/>
    <col min="9221" max="9221" width="10.42578125" style="1" bestFit="1" customWidth="1"/>
    <col min="9222" max="9222" width="12.140625" style="1" bestFit="1" customWidth="1"/>
    <col min="9223" max="9223" width="9.5703125" style="1" customWidth="1"/>
    <col min="9224" max="9224" width="16" style="1" bestFit="1" customWidth="1"/>
    <col min="9225" max="9225" width="17.42578125" style="1" customWidth="1"/>
    <col min="9226" max="9227" width="16.5703125" style="1" customWidth="1"/>
    <col min="9228" max="9228" width="16.42578125" style="1" customWidth="1"/>
    <col min="9229" max="9229" width="14.140625" style="1" bestFit="1" customWidth="1"/>
    <col min="9230" max="9230" width="13.85546875" style="1" customWidth="1"/>
    <col min="9231" max="9231" width="16.42578125" style="1" customWidth="1"/>
    <col min="9232" max="9232" width="16.140625" style="1" bestFit="1" customWidth="1"/>
    <col min="9233" max="9233" width="12.42578125" style="1" bestFit="1" customWidth="1"/>
    <col min="9234" max="9472" width="9.140625" style="1"/>
    <col min="9473" max="9473" width="5.85546875" style="1" customWidth="1"/>
    <col min="9474" max="9474" width="12.42578125" style="1" customWidth="1"/>
    <col min="9475" max="9475" width="63.42578125" style="1" customWidth="1"/>
    <col min="9476" max="9476" width="11.140625" style="1" customWidth="1"/>
    <col min="9477" max="9477" width="10.42578125" style="1" bestFit="1" customWidth="1"/>
    <col min="9478" max="9478" width="12.140625" style="1" bestFit="1" customWidth="1"/>
    <col min="9479" max="9479" width="9.5703125" style="1" customWidth="1"/>
    <col min="9480" max="9480" width="16" style="1" bestFit="1" customWidth="1"/>
    <col min="9481" max="9481" width="17.42578125" style="1" customWidth="1"/>
    <col min="9482" max="9483" width="16.5703125" style="1" customWidth="1"/>
    <col min="9484" max="9484" width="16.42578125" style="1" customWidth="1"/>
    <col min="9485" max="9485" width="14.140625" style="1" bestFit="1" customWidth="1"/>
    <col min="9486" max="9486" width="13.85546875" style="1" customWidth="1"/>
    <col min="9487" max="9487" width="16.42578125" style="1" customWidth="1"/>
    <col min="9488" max="9488" width="16.140625" style="1" bestFit="1" customWidth="1"/>
    <col min="9489" max="9489" width="12.42578125" style="1" bestFit="1" customWidth="1"/>
    <col min="9490" max="9728" width="9.140625" style="1"/>
    <col min="9729" max="9729" width="5.85546875" style="1" customWidth="1"/>
    <col min="9730" max="9730" width="12.42578125" style="1" customWidth="1"/>
    <col min="9731" max="9731" width="63.42578125" style="1" customWidth="1"/>
    <col min="9732" max="9732" width="11.140625" style="1" customWidth="1"/>
    <col min="9733" max="9733" width="10.42578125" style="1" bestFit="1" customWidth="1"/>
    <col min="9734" max="9734" width="12.140625" style="1" bestFit="1" customWidth="1"/>
    <col min="9735" max="9735" width="9.5703125" style="1" customWidth="1"/>
    <col min="9736" max="9736" width="16" style="1" bestFit="1" customWidth="1"/>
    <col min="9737" max="9737" width="17.42578125" style="1" customWidth="1"/>
    <col min="9738" max="9739" width="16.5703125" style="1" customWidth="1"/>
    <col min="9740" max="9740" width="16.42578125" style="1" customWidth="1"/>
    <col min="9741" max="9741" width="14.140625" style="1" bestFit="1" customWidth="1"/>
    <col min="9742" max="9742" width="13.85546875" style="1" customWidth="1"/>
    <col min="9743" max="9743" width="16.42578125" style="1" customWidth="1"/>
    <col min="9744" max="9744" width="16.140625" style="1" bestFit="1" customWidth="1"/>
    <col min="9745" max="9745" width="12.42578125" style="1" bestFit="1" customWidth="1"/>
    <col min="9746" max="9984" width="9.140625" style="1"/>
    <col min="9985" max="9985" width="5.85546875" style="1" customWidth="1"/>
    <col min="9986" max="9986" width="12.42578125" style="1" customWidth="1"/>
    <col min="9987" max="9987" width="63.42578125" style="1" customWidth="1"/>
    <col min="9988" max="9988" width="11.140625" style="1" customWidth="1"/>
    <col min="9989" max="9989" width="10.42578125" style="1" bestFit="1" customWidth="1"/>
    <col min="9990" max="9990" width="12.140625" style="1" bestFit="1" customWidth="1"/>
    <col min="9991" max="9991" width="9.5703125" style="1" customWidth="1"/>
    <col min="9992" max="9992" width="16" style="1" bestFit="1" customWidth="1"/>
    <col min="9993" max="9993" width="17.42578125" style="1" customWidth="1"/>
    <col min="9994" max="9995" width="16.5703125" style="1" customWidth="1"/>
    <col min="9996" max="9996" width="16.42578125" style="1" customWidth="1"/>
    <col min="9997" max="9997" width="14.140625" style="1" bestFit="1" customWidth="1"/>
    <col min="9998" max="9998" width="13.85546875" style="1" customWidth="1"/>
    <col min="9999" max="9999" width="16.42578125" style="1" customWidth="1"/>
    <col min="10000" max="10000" width="16.140625" style="1" bestFit="1" customWidth="1"/>
    <col min="10001" max="10001" width="12.42578125" style="1" bestFit="1" customWidth="1"/>
    <col min="10002" max="10240" width="9.140625" style="1"/>
    <col min="10241" max="10241" width="5.85546875" style="1" customWidth="1"/>
    <col min="10242" max="10242" width="12.42578125" style="1" customWidth="1"/>
    <col min="10243" max="10243" width="63.42578125" style="1" customWidth="1"/>
    <col min="10244" max="10244" width="11.140625" style="1" customWidth="1"/>
    <col min="10245" max="10245" width="10.42578125" style="1" bestFit="1" customWidth="1"/>
    <col min="10246" max="10246" width="12.140625" style="1" bestFit="1" customWidth="1"/>
    <col min="10247" max="10247" width="9.5703125" style="1" customWidth="1"/>
    <col min="10248" max="10248" width="16" style="1" bestFit="1" customWidth="1"/>
    <col min="10249" max="10249" width="17.42578125" style="1" customWidth="1"/>
    <col min="10250" max="10251" width="16.5703125" style="1" customWidth="1"/>
    <col min="10252" max="10252" width="16.42578125" style="1" customWidth="1"/>
    <col min="10253" max="10253" width="14.140625" style="1" bestFit="1" customWidth="1"/>
    <col min="10254" max="10254" width="13.85546875" style="1" customWidth="1"/>
    <col min="10255" max="10255" width="16.42578125" style="1" customWidth="1"/>
    <col min="10256" max="10256" width="16.140625" style="1" bestFit="1" customWidth="1"/>
    <col min="10257" max="10257" width="12.42578125" style="1" bestFit="1" customWidth="1"/>
    <col min="10258" max="10496" width="9.140625" style="1"/>
    <col min="10497" max="10497" width="5.85546875" style="1" customWidth="1"/>
    <col min="10498" max="10498" width="12.42578125" style="1" customWidth="1"/>
    <col min="10499" max="10499" width="63.42578125" style="1" customWidth="1"/>
    <col min="10500" max="10500" width="11.140625" style="1" customWidth="1"/>
    <col min="10501" max="10501" width="10.42578125" style="1" bestFit="1" customWidth="1"/>
    <col min="10502" max="10502" width="12.140625" style="1" bestFit="1" customWidth="1"/>
    <col min="10503" max="10503" width="9.5703125" style="1" customWidth="1"/>
    <col min="10504" max="10504" width="16" style="1" bestFit="1" customWidth="1"/>
    <col min="10505" max="10505" width="17.42578125" style="1" customWidth="1"/>
    <col min="10506" max="10507" width="16.5703125" style="1" customWidth="1"/>
    <col min="10508" max="10508" width="16.42578125" style="1" customWidth="1"/>
    <col min="10509" max="10509" width="14.140625" style="1" bestFit="1" customWidth="1"/>
    <col min="10510" max="10510" width="13.85546875" style="1" customWidth="1"/>
    <col min="10511" max="10511" width="16.42578125" style="1" customWidth="1"/>
    <col min="10512" max="10512" width="16.140625" style="1" bestFit="1" customWidth="1"/>
    <col min="10513" max="10513" width="12.42578125" style="1" bestFit="1" customWidth="1"/>
    <col min="10514" max="10752" width="9.140625" style="1"/>
    <col min="10753" max="10753" width="5.85546875" style="1" customWidth="1"/>
    <col min="10754" max="10754" width="12.42578125" style="1" customWidth="1"/>
    <col min="10755" max="10755" width="63.42578125" style="1" customWidth="1"/>
    <col min="10756" max="10756" width="11.140625" style="1" customWidth="1"/>
    <col min="10757" max="10757" width="10.42578125" style="1" bestFit="1" customWidth="1"/>
    <col min="10758" max="10758" width="12.140625" style="1" bestFit="1" customWidth="1"/>
    <col min="10759" max="10759" width="9.5703125" style="1" customWidth="1"/>
    <col min="10760" max="10760" width="16" style="1" bestFit="1" customWidth="1"/>
    <col min="10761" max="10761" width="17.42578125" style="1" customWidth="1"/>
    <col min="10762" max="10763" width="16.5703125" style="1" customWidth="1"/>
    <col min="10764" max="10764" width="16.42578125" style="1" customWidth="1"/>
    <col min="10765" max="10765" width="14.140625" style="1" bestFit="1" customWidth="1"/>
    <col min="10766" max="10766" width="13.85546875" style="1" customWidth="1"/>
    <col min="10767" max="10767" width="16.42578125" style="1" customWidth="1"/>
    <col min="10768" max="10768" width="16.140625" style="1" bestFit="1" customWidth="1"/>
    <col min="10769" max="10769" width="12.42578125" style="1" bestFit="1" customWidth="1"/>
    <col min="10770" max="11008" width="9.140625" style="1"/>
    <col min="11009" max="11009" width="5.85546875" style="1" customWidth="1"/>
    <col min="11010" max="11010" width="12.42578125" style="1" customWidth="1"/>
    <col min="11011" max="11011" width="63.42578125" style="1" customWidth="1"/>
    <col min="11012" max="11012" width="11.140625" style="1" customWidth="1"/>
    <col min="11013" max="11013" width="10.42578125" style="1" bestFit="1" customWidth="1"/>
    <col min="11014" max="11014" width="12.140625" style="1" bestFit="1" customWidth="1"/>
    <col min="11015" max="11015" width="9.5703125" style="1" customWidth="1"/>
    <col min="11016" max="11016" width="16" style="1" bestFit="1" customWidth="1"/>
    <col min="11017" max="11017" width="17.42578125" style="1" customWidth="1"/>
    <col min="11018" max="11019" width="16.5703125" style="1" customWidth="1"/>
    <col min="11020" max="11020" width="16.42578125" style="1" customWidth="1"/>
    <col min="11021" max="11021" width="14.140625" style="1" bestFit="1" customWidth="1"/>
    <col min="11022" max="11022" width="13.85546875" style="1" customWidth="1"/>
    <col min="11023" max="11023" width="16.42578125" style="1" customWidth="1"/>
    <col min="11024" max="11024" width="16.140625" style="1" bestFit="1" customWidth="1"/>
    <col min="11025" max="11025" width="12.42578125" style="1" bestFit="1" customWidth="1"/>
    <col min="11026" max="11264" width="9.140625" style="1"/>
    <col min="11265" max="11265" width="5.85546875" style="1" customWidth="1"/>
    <col min="11266" max="11266" width="12.42578125" style="1" customWidth="1"/>
    <col min="11267" max="11267" width="63.42578125" style="1" customWidth="1"/>
    <col min="11268" max="11268" width="11.140625" style="1" customWidth="1"/>
    <col min="11269" max="11269" width="10.42578125" style="1" bestFit="1" customWidth="1"/>
    <col min="11270" max="11270" width="12.140625" style="1" bestFit="1" customWidth="1"/>
    <col min="11271" max="11271" width="9.5703125" style="1" customWidth="1"/>
    <col min="11272" max="11272" width="16" style="1" bestFit="1" customWidth="1"/>
    <col min="11273" max="11273" width="17.42578125" style="1" customWidth="1"/>
    <col min="11274" max="11275" width="16.5703125" style="1" customWidth="1"/>
    <col min="11276" max="11276" width="16.42578125" style="1" customWidth="1"/>
    <col min="11277" max="11277" width="14.140625" style="1" bestFit="1" customWidth="1"/>
    <col min="11278" max="11278" width="13.85546875" style="1" customWidth="1"/>
    <col min="11279" max="11279" width="16.42578125" style="1" customWidth="1"/>
    <col min="11280" max="11280" width="16.140625" style="1" bestFit="1" customWidth="1"/>
    <col min="11281" max="11281" width="12.42578125" style="1" bestFit="1" customWidth="1"/>
    <col min="11282" max="11520" width="9.140625" style="1"/>
    <col min="11521" max="11521" width="5.85546875" style="1" customWidth="1"/>
    <col min="11522" max="11522" width="12.42578125" style="1" customWidth="1"/>
    <col min="11523" max="11523" width="63.42578125" style="1" customWidth="1"/>
    <col min="11524" max="11524" width="11.140625" style="1" customWidth="1"/>
    <col min="11525" max="11525" width="10.42578125" style="1" bestFit="1" customWidth="1"/>
    <col min="11526" max="11526" width="12.140625" style="1" bestFit="1" customWidth="1"/>
    <col min="11527" max="11527" width="9.5703125" style="1" customWidth="1"/>
    <col min="11528" max="11528" width="16" style="1" bestFit="1" customWidth="1"/>
    <col min="11529" max="11529" width="17.42578125" style="1" customWidth="1"/>
    <col min="11530" max="11531" width="16.5703125" style="1" customWidth="1"/>
    <col min="11532" max="11532" width="16.42578125" style="1" customWidth="1"/>
    <col min="11533" max="11533" width="14.140625" style="1" bestFit="1" customWidth="1"/>
    <col min="11534" max="11534" width="13.85546875" style="1" customWidth="1"/>
    <col min="11535" max="11535" width="16.42578125" style="1" customWidth="1"/>
    <col min="11536" max="11536" width="16.140625" style="1" bestFit="1" customWidth="1"/>
    <col min="11537" max="11537" width="12.42578125" style="1" bestFit="1" customWidth="1"/>
    <col min="11538" max="11776" width="9.140625" style="1"/>
    <col min="11777" max="11777" width="5.85546875" style="1" customWidth="1"/>
    <col min="11778" max="11778" width="12.42578125" style="1" customWidth="1"/>
    <col min="11779" max="11779" width="63.42578125" style="1" customWidth="1"/>
    <col min="11780" max="11780" width="11.140625" style="1" customWidth="1"/>
    <col min="11781" max="11781" width="10.42578125" style="1" bestFit="1" customWidth="1"/>
    <col min="11782" max="11782" width="12.140625" style="1" bestFit="1" customWidth="1"/>
    <col min="11783" max="11783" width="9.5703125" style="1" customWidth="1"/>
    <col min="11784" max="11784" width="16" style="1" bestFit="1" customWidth="1"/>
    <col min="11785" max="11785" width="17.42578125" style="1" customWidth="1"/>
    <col min="11786" max="11787" width="16.5703125" style="1" customWidth="1"/>
    <col min="11788" max="11788" width="16.42578125" style="1" customWidth="1"/>
    <col min="11789" max="11789" width="14.140625" style="1" bestFit="1" customWidth="1"/>
    <col min="11790" max="11790" width="13.85546875" style="1" customWidth="1"/>
    <col min="11791" max="11791" width="16.42578125" style="1" customWidth="1"/>
    <col min="11792" max="11792" width="16.140625" style="1" bestFit="1" customWidth="1"/>
    <col min="11793" max="11793" width="12.42578125" style="1" bestFit="1" customWidth="1"/>
    <col min="11794" max="12032" width="9.140625" style="1"/>
    <col min="12033" max="12033" width="5.85546875" style="1" customWidth="1"/>
    <col min="12034" max="12034" width="12.42578125" style="1" customWidth="1"/>
    <col min="12035" max="12035" width="63.42578125" style="1" customWidth="1"/>
    <col min="12036" max="12036" width="11.140625" style="1" customWidth="1"/>
    <col min="12037" max="12037" width="10.42578125" style="1" bestFit="1" customWidth="1"/>
    <col min="12038" max="12038" width="12.140625" style="1" bestFit="1" customWidth="1"/>
    <col min="12039" max="12039" width="9.5703125" style="1" customWidth="1"/>
    <col min="12040" max="12040" width="16" style="1" bestFit="1" customWidth="1"/>
    <col min="12041" max="12041" width="17.42578125" style="1" customWidth="1"/>
    <col min="12042" max="12043" width="16.5703125" style="1" customWidth="1"/>
    <col min="12044" max="12044" width="16.42578125" style="1" customWidth="1"/>
    <col min="12045" max="12045" width="14.140625" style="1" bestFit="1" customWidth="1"/>
    <col min="12046" max="12046" width="13.85546875" style="1" customWidth="1"/>
    <col min="12047" max="12047" width="16.42578125" style="1" customWidth="1"/>
    <col min="12048" max="12048" width="16.140625" style="1" bestFit="1" customWidth="1"/>
    <col min="12049" max="12049" width="12.42578125" style="1" bestFit="1" customWidth="1"/>
    <col min="12050" max="12288" width="9.140625" style="1"/>
    <col min="12289" max="12289" width="5.85546875" style="1" customWidth="1"/>
    <col min="12290" max="12290" width="12.42578125" style="1" customWidth="1"/>
    <col min="12291" max="12291" width="63.42578125" style="1" customWidth="1"/>
    <col min="12292" max="12292" width="11.140625" style="1" customWidth="1"/>
    <col min="12293" max="12293" width="10.42578125" style="1" bestFit="1" customWidth="1"/>
    <col min="12294" max="12294" width="12.140625" style="1" bestFit="1" customWidth="1"/>
    <col min="12295" max="12295" width="9.5703125" style="1" customWidth="1"/>
    <col min="12296" max="12296" width="16" style="1" bestFit="1" customWidth="1"/>
    <col min="12297" max="12297" width="17.42578125" style="1" customWidth="1"/>
    <col min="12298" max="12299" width="16.5703125" style="1" customWidth="1"/>
    <col min="12300" max="12300" width="16.42578125" style="1" customWidth="1"/>
    <col min="12301" max="12301" width="14.140625" style="1" bestFit="1" customWidth="1"/>
    <col min="12302" max="12302" width="13.85546875" style="1" customWidth="1"/>
    <col min="12303" max="12303" width="16.42578125" style="1" customWidth="1"/>
    <col min="12304" max="12304" width="16.140625" style="1" bestFit="1" customWidth="1"/>
    <col min="12305" max="12305" width="12.42578125" style="1" bestFit="1" customWidth="1"/>
    <col min="12306" max="12544" width="9.140625" style="1"/>
    <col min="12545" max="12545" width="5.85546875" style="1" customWidth="1"/>
    <col min="12546" max="12546" width="12.42578125" style="1" customWidth="1"/>
    <col min="12547" max="12547" width="63.42578125" style="1" customWidth="1"/>
    <col min="12548" max="12548" width="11.140625" style="1" customWidth="1"/>
    <col min="12549" max="12549" width="10.42578125" style="1" bestFit="1" customWidth="1"/>
    <col min="12550" max="12550" width="12.140625" style="1" bestFit="1" customWidth="1"/>
    <col min="12551" max="12551" width="9.5703125" style="1" customWidth="1"/>
    <col min="12552" max="12552" width="16" style="1" bestFit="1" customWidth="1"/>
    <col min="12553" max="12553" width="17.42578125" style="1" customWidth="1"/>
    <col min="12554" max="12555" width="16.5703125" style="1" customWidth="1"/>
    <col min="12556" max="12556" width="16.42578125" style="1" customWidth="1"/>
    <col min="12557" max="12557" width="14.140625" style="1" bestFit="1" customWidth="1"/>
    <col min="12558" max="12558" width="13.85546875" style="1" customWidth="1"/>
    <col min="12559" max="12559" width="16.42578125" style="1" customWidth="1"/>
    <col min="12560" max="12560" width="16.140625" style="1" bestFit="1" customWidth="1"/>
    <col min="12561" max="12561" width="12.42578125" style="1" bestFit="1" customWidth="1"/>
    <col min="12562" max="12800" width="9.140625" style="1"/>
    <col min="12801" max="12801" width="5.85546875" style="1" customWidth="1"/>
    <col min="12802" max="12802" width="12.42578125" style="1" customWidth="1"/>
    <col min="12803" max="12803" width="63.42578125" style="1" customWidth="1"/>
    <col min="12804" max="12804" width="11.140625" style="1" customWidth="1"/>
    <col min="12805" max="12805" width="10.42578125" style="1" bestFit="1" customWidth="1"/>
    <col min="12806" max="12806" width="12.140625" style="1" bestFit="1" customWidth="1"/>
    <col min="12807" max="12807" width="9.5703125" style="1" customWidth="1"/>
    <col min="12808" max="12808" width="16" style="1" bestFit="1" customWidth="1"/>
    <col min="12809" max="12809" width="17.42578125" style="1" customWidth="1"/>
    <col min="12810" max="12811" width="16.5703125" style="1" customWidth="1"/>
    <col min="12812" max="12812" width="16.42578125" style="1" customWidth="1"/>
    <col min="12813" max="12813" width="14.140625" style="1" bestFit="1" customWidth="1"/>
    <col min="12814" max="12814" width="13.85546875" style="1" customWidth="1"/>
    <col min="12815" max="12815" width="16.42578125" style="1" customWidth="1"/>
    <col min="12816" max="12816" width="16.140625" style="1" bestFit="1" customWidth="1"/>
    <col min="12817" max="12817" width="12.42578125" style="1" bestFit="1" customWidth="1"/>
    <col min="12818" max="13056" width="9.140625" style="1"/>
    <col min="13057" max="13057" width="5.85546875" style="1" customWidth="1"/>
    <col min="13058" max="13058" width="12.42578125" style="1" customWidth="1"/>
    <col min="13059" max="13059" width="63.42578125" style="1" customWidth="1"/>
    <col min="13060" max="13060" width="11.140625" style="1" customWidth="1"/>
    <col min="13061" max="13061" width="10.42578125" style="1" bestFit="1" customWidth="1"/>
    <col min="13062" max="13062" width="12.140625" style="1" bestFit="1" customWidth="1"/>
    <col min="13063" max="13063" width="9.5703125" style="1" customWidth="1"/>
    <col min="13064" max="13064" width="16" style="1" bestFit="1" customWidth="1"/>
    <col min="13065" max="13065" width="17.42578125" style="1" customWidth="1"/>
    <col min="13066" max="13067" width="16.5703125" style="1" customWidth="1"/>
    <col min="13068" max="13068" width="16.42578125" style="1" customWidth="1"/>
    <col min="13069" max="13069" width="14.140625" style="1" bestFit="1" customWidth="1"/>
    <col min="13070" max="13070" width="13.85546875" style="1" customWidth="1"/>
    <col min="13071" max="13071" width="16.42578125" style="1" customWidth="1"/>
    <col min="13072" max="13072" width="16.140625" style="1" bestFit="1" customWidth="1"/>
    <col min="13073" max="13073" width="12.42578125" style="1" bestFit="1" customWidth="1"/>
    <col min="13074" max="13312" width="9.140625" style="1"/>
    <col min="13313" max="13313" width="5.85546875" style="1" customWidth="1"/>
    <col min="13314" max="13314" width="12.42578125" style="1" customWidth="1"/>
    <col min="13315" max="13315" width="63.42578125" style="1" customWidth="1"/>
    <col min="13316" max="13316" width="11.140625" style="1" customWidth="1"/>
    <col min="13317" max="13317" width="10.42578125" style="1" bestFit="1" customWidth="1"/>
    <col min="13318" max="13318" width="12.140625" style="1" bestFit="1" customWidth="1"/>
    <col min="13319" max="13319" width="9.5703125" style="1" customWidth="1"/>
    <col min="13320" max="13320" width="16" style="1" bestFit="1" customWidth="1"/>
    <col min="13321" max="13321" width="17.42578125" style="1" customWidth="1"/>
    <col min="13322" max="13323" width="16.5703125" style="1" customWidth="1"/>
    <col min="13324" max="13324" width="16.42578125" style="1" customWidth="1"/>
    <col min="13325" max="13325" width="14.140625" style="1" bestFit="1" customWidth="1"/>
    <col min="13326" max="13326" width="13.85546875" style="1" customWidth="1"/>
    <col min="13327" max="13327" width="16.42578125" style="1" customWidth="1"/>
    <col min="13328" max="13328" width="16.140625" style="1" bestFit="1" customWidth="1"/>
    <col min="13329" max="13329" width="12.42578125" style="1" bestFit="1" customWidth="1"/>
    <col min="13330" max="13568" width="9.140625" style="1"/>
    <col min="13569" max="13569" width="5.85546875" style="1" customWidth="1"/>
    <col min="13570" max="13570" width="12.42578125" style="1" customWidth="1"/>
    <col min="13571" max="13571" width="63.42578125" style="1" customWidth="1"/>
    <col min="13572" max="13572" width="11.140625" style="1" customWidth="1"/>
    <col min="13573" max="13573" width="10.42578125" style="1" bestFit="1" customWidth="1"/>
    <col min="13574" max="13574" width="12.140625" style="1" bestFit="1" customWidth="1"/>
    <col min="13575" max="13575" width="9.5703125" style="1" customWidth="1"/>
    <col min="13576" max="13576" width="16" style="1" bestFit="1" customWidth="1"/>
    <col min="13577" max="13577" width="17.42578125" style="1" customWidth="1"/>
    <col min="13578" max="13579" width="16.5703125" style="1" customWidth="1"/>
    <col min="13580" max="13580" width="16.42578125" style="1" customWidth="1"/>
    <col min="13581" max="13581" width="14.140625" style="1" bestFit="1" customWidth="1"/>
    <col min="13582" max="13582" width="13.85546875" style="1" customWidth="1"/>
    <col min="13583" max="13583" width="16.42578125" style="1" customWidth="1"/>
    <col min="13584" max="13584" width="16.140625" style="1" bestFit="1" customWidth="1"/>
    <col min="13585" max="13585" width="12.42578125" style="1" bestFit="1" customWidth="1"/>
    <col min="13586" max="13824" width="9.140625" style="1"/>
    <col min="13825" max="13825" width="5.85546875" style="1" customWidth="1"/>
    <col min="13826" max="13826" width="12.42578125" style="1" customWidth="1"/>
    <col min="13827" max="13827" width="63.42578125" style="1" customWidth="1"/>
    <col min="13828" max="13828" width="11.140625" style="1" customWidth="1"/>
    <col min="13829" max="13829" width="10.42578125" style="1" bestFit="1" customWidth="1"/>
    <col min="13830" max="13830" width="12.140625" style="1" bestFit="1" customWidth="1"/>
    <col min="13831" max="13831" width="9.5703125" style="1" customWidth="1"/>
    <col min="13832" max="13832" width="16" style="1" bestFit="1" customWidth="1"/>
    <col min="13833" max="13833" width="17.42578125" style="1" customWidth="1"/>
    <col min="13834" max="13835" width="16.5703125" style="1" customWidth="1"/>
    <col min="13836" max="13836" width="16.42578125" style="1" customWidth="1"/>
    <col min="13837" max="13837" width="14.140625" style="1" bestFit="1" customWidth="1"/>
    <col min="13838" max="13838" width="13.85546875" style="1" customWidth="1"/>
    <col min="13839" max="13839" width="16.42578125" style="1" customWidth="1"/>
    <col min="13840" max="13840" width="16.140625" style="1" bestFit="1" customWidth="1"/>
    <col min="13841" max="13841" width="12.42578125" style="1" bestFit="1" customWidth="1"/>
    <col min="13842" max="14080" width="9.140625" style="1"/>
    <col min="14081" max="14081" width="5.85546875" style="1" customWidth="1"/>
    <col min="14082" max="14082" width="12.42578125" style="1" customWidth="1"/>
    <col min="14083" max="14083" width="63.42578125" style="1" customWidth="1"/>
    <col min="14084" max="14084" width="11.140625" style="1" customWidth="1"/>
    <col min="14085" max="14085" width="10.42578125" style="1" bestFit="1" customWidth="1"/>
    <col min="14086" max="14086" width="12.140625" style="1" bestFit="1" customWidth="1"/>
    <col min="14087" max="14087" width="9.5703125" style="1" customWidth="1"/>
    <col min="14088" max="14088" width="16" style="1" bestFit="1" customWidth="1"/>
    <col min="14089" max="14089" width="17.42578125" style="1" customWidth="1"/>
    <col min="14090" max="14091" width="16.5703125" style="1" customWidth="1"/>
    <col min="14092" max="14092" width="16.42578125" style="1" customWidth="1"/>
    <col min="14093" max="14093" width="14.140625" style="1" bestFit="1" customWidth="1"/>
    <col min="14094" max="14094" width="13.85546875" style="1" customWidth="1"/>
    <col min="14095" max="14095" width="16.42578125" style="1" customWidth="1"/>
    <col min="14096" max="14096" width="16.140625" style="1" bestFit="1" customWidth="1"/>
    <col min="14097" max="14097" width="12.42578125" style="1" bestFit="1" customWidth="1"/>
    <col min="14098" max="14336" width="9.140625" style="1"/>
    <col min="14337" max="14337" width="5.85546875" style="1" customWidth="1"/>
    <col min="14338" max="14338" width="12.42578125" style="1" customWidth="1"/>
    <col min="14339" max="14339" width="63.42578125" style="1" customWidth="1"/>
    <col min="14340" max="14340" width="11.140625" style="1" customWidth="1"/>
    <col min="14341" max="14341" width="10.42578125" style="1" bestFit="1" customWidth="1"/>
    <col min="14342" max="14342" width="12.140625" style="1" bestFit="1" customWidth="1"/>
    <col min="14343" max="14343" width="9.5703125" style="1" customWidth="1"/>
    <col min="14344" max="14344" width="16" style="1" bestFit="1" customWidth="1"/>
    <col min="14345" max="14345" width="17.42578125" style="1" customWidth="1"/>
    <col min="14346" max="14347" width="16.5703125" style="1" customWidth="1"/>
    <col min="14348" max="14348" width="16.42578125" style="1" customWidth="1"/>
    <col min="14349" max="14349" width="14.140625" style="1" bestFit="1" customWidth="1"/>
    <col min="14350" max="14350" width="13.85546875" style="1" customWidth="1"/>
    <col min="14351" max="14351" width="16.42578125" style="1" customWidth="1"/>
    <col min="14352" max="14352" width="16.140625" style="1" bestFit="1" customWidth="1"/>
    <col min="14353" max="14353" width="12.42578125" style="1" bestFit="1" customWidth="1"/>
    <col min="14354" max="14592" width="9.140625" style="1"/>
    <col min="14593" max="14593" width="5.85546875" style="1" customWidth="1"/>
    <col min="14594" max="14594" width="12.42578125" style="1" customWidth="1"/>
    <col min="14595" max="14595" width="63.42578125" style="1" customWidth="1"/>
    <col min="14596" max="14596" width="11.140625" style="1" customWidth="1"/>
    <col min="14597" max="14597" width="10.42578125" style="1" bestFit="1" customWidth="1"/>
    <col min="14598" max="14598" width="12.140625" style="1" bestFit="1" customWidth="1"/>
    <col min="14599" max="14599" width="9.5703125" style="1" customWidth="1"/>
    <col min="14600" max="14600" width="16" style="1" bestFit="1" customWidth="1"/>
    <col min="14601" max="14601" width="17.42578125" style="1" customWidth="1"/>
    <col min="14602" max="14603" width="16.5703125" style="1" customWidth="1"/>
    <col min="14604" max="14604" width="16.42578125" style="1" customWidth="1"/>
    <col min="14605" max="14605" width="14.140625" style="1" bestFit="1" customWidth="1"/>
    <col min="14606" max="14606" width="13.85546875" style="1" customWidth="1"/>
    <col min="14607" max="14607" width="16.42578125" style="1" customWidth="1"/>
    <col min="14608" max="14608" width="16.140625" style="1" bestFit="1" customWidth="1"/>
    <col min="14609" max="14609" width="12.42578125" style="1" bestFit="1" customWidth="1"/>
    <col min="14610" max="14848" width="9.140625" style="1"/>
    <col min="14849" max="14849" width="5.85546875" style="1" customWidth="1"/>
    <col min="14850" max="14850" width="12.42578125" style="1" customWidth="1"/>
    <col min="14851" max="14851" width="63.42578125" style="1" customWidth="1"/>
    <col min="14852" max="14852" width="11.140625" style="1" customWidth="1"/>
    <col min="14853" max="14853" width="10.42578125" style="1" bestFit="1" customWidth="1"/>
    <col min="14854" max="14854" width="12.140625" style="1" bestFit="1" customWidth="1"/>
    <col min="14855" max="14855" width="9.5703125" style="1" customWidth="1"/>
    <col min="14856" max="14856" width="16" style="1" bestFit="1" customWidth="1"/>
    <col min="14857" max="14857" width="17.42578125" style="1" customWidth="1"/>
    <col min="14858" max="14859" width="16.5703125" style="1" customWidth="1"/>
    <col min="14860" max="14860" width="16.42578125" style="1" customWidth="1"/>
    <col min="14861" max="14861" width="14.140625" style="1" bestFit="1" customWidth="1"/>
    <col min="14862" max="14862" width="13.85546875" style="1" customWidth="1"/>
    <col min="14863" max="14863" width="16.42578125" style="1" customWidth="1"/>
    <col min="14864" max="14864" width="16.140625" style="1" bestFit="1" customWidth="1"/>
    <col min="14865" max="14865" width="12.42578125" style="1" bestFit="1" customWidth="1"/>
    <col min="14866" max="15104" width="9.140625" style="1"/>
    <col min="15105" max="15105" width="5.85546875" style="1" customWidth="1"/>
    <col min="15106" max="15106" width="12.42578125" style="1" customWidth="1"/>
    <col min="15107" max="15107" width="63.42578125" style="1" customWidth="1"/>
    <col min="15108" max="15108" width="11.140625" style="1" customWidth="1"/>
    <col min="15109" max="15109" width="10.42578125" style="1" bestFit="1" customWidth="1"/>
    <col min="15110" max="15110" width="12.140625" style="1" bestFit="1" customWidth="1"/>
    <col min="15111" max="15111" width="9.5703125" style="1" customWidth="1"/>
    <col min="15112" max="15112" width="16" style="1" bestFit="1" customWidth="1"/>
    <col min="15113" max="15113" width="17.42578125" style="1" customWidth="1"/>
    <col min="15114" max="15115" width="16.5703125" style="1" customWidth="1"/>
    <col min="15116" max="15116" width="16.42578125" style="1" customWidth="1"/>
    <col min="15117" max="15117" width="14.140625" style="1" bestFit="1" customWidth="1"/>
    <col min="15118" max="15118" width="13.85546875" style="1" customWidth="1"/>
    <col min="15119" max="15119" width="16.42578125" style="1" customWidth="1"/>
    <col min="15120" max="15120" width="16.140625" style="1" bestFit="1" customWidth="1"/>
    <col min="15121" max="15121" width="12.42578125" style="1" bestFit="1" customWidth="1"/>
    <col min="15122" max="15360" width="9.140625" style="1"/>
    <col min="15361" max="15361" width="5.85546875" style="1" customWidth="1"/>
    <col min="15362" max="15362" width="12.42578125" style="1" customWidth="1"/>
    <col min="15363" max="15363" width="63.42578125" style="1" customWidth="1"/>
    <col min="15364" max="15364" width="11.140625" style="1" customWidth="1"/>
    <col min="15365" max="15365" width="10.42578125" style="1" bestFit="1" customWidth="1"/>
    <col min="15366" max="15366" width="12.140625" style="1" bestFit="1" customWidth="1"/>
    <col min="15367" max="15367" width="9.5703125" style="1" customWidth="1"/>
    <col min="15368" max="15368" width="16" style="1" bestFit="1" customWidth="1"/>
    <col min="15369" max="15369" width="17.42578125" style="1" customWidth="1"/>
    <col min="15370" max="15371" width="16.5703125" style="1" customWidth="1"/>
    <col min="15372" max="15372" width="16.42578125" style="1" customWidth="1"/>
    <col min="15373" max="15373" width="14.140625" style="1" bestFit="1" customWidth="1"/>
    <col min="15374" max="15374" width="13.85546875" style="1" customWidth="1"/>
    <col min="15375" max="15375" width="16.42578125" style="1" customWidth="1"/>
    <col min="15376" max="15376" width="16.140625" style="1" bestFit="1" customWidth="1"/>
    <col min="15377" max="15377" width="12.42578125" style="1" bestFit="1" customWidth="1"/>
    <col min="15378" max="15616" width="9.140625" style="1"/>
    <col min="15617" max="15617" width="5.85546875" style="1" customWidth="1"/>
    <col min="15618" max="15618" width="12.42578125" style="1" customWidth="1"/>
    <col min="15619" max="15619" width="63.42578125" style="1" customWidth="1"/>
    <col min="15620" max="15620" width="11.140625" style="1" customWidth="1"/>
    <col min="15621" max="15621" width="10.42578125" style="1" bestFit="1" customWidth="1"/>
    <col min="15622" max="15622" width="12.140625" style="1" bestFit="1" customWidth="1"/>
    <col min="15623" max="15623" width="9.5703125" style="1" customWidth="1"/>
    <col min="15624" max="15624" width="16" style="1" bestFit="1" customWidth="1"/>
    <col min="15625" max="15625" width="17.42578125" style="1" customWidth="1"/>
    <col min="15626" max="15627" width="16.5703125" style="1" customWidth="1"/>
    <col min="15628" max="15628" width="16.42578125" style="1" customWidth="1"/>
    <col min="15629" max="15629" width="14.140625" style="1" bestFit="1" customWidth="1"/>
    <col min="15630" max="15630" width="13.85546875" style="1" customWidth="1"/>
    <col min="15631" max="15631" width="16.42578125" style="1" customWidth="1"/>
    <col min="15632" max="15632" width="16.140625" style="1" bestFit="1" customWidth="1"/>
    <col min="15633" max="15633" width="12.42578125" style="1" bestFit="1" customWidth="1"/>
    <col min="15634" max="15872" width="9.140625" style="1"/>
    <col min="15873" max="15873" width="5.85546875" style="1" customWidth="1"/>
    <col min="15874" max="15874" width="12.42578125" style="1" customWidth="1"/>
    <col min="15875" max="15875" width="63.42578125" style="1" customWidth="1"/>
    <col min="15876" max="15876" width="11.140625" style="1" customWidth="1"/>
    <col min="15877" max="15877" width="10.42578125" style="1" bestFit="1" customWidth="1"/>
    <col min="15878" max="15878" width="12.140625" style="1" bestFit="1" customWidth="1"/>
    <col min="15879" max="15879" width="9.5703125" style="1" customWidth="1"/>
    <col min="15880" max="15880" width="16" style="1" bestFit="1" customWidth="1"/>
    <col min="15881" max="15881" width="17.42578125" style="1" customWidth="1"/>
    <col min="15882" max="15883" width="16.5703125" style="1" customWidth="1"/>
    <col min="15884" max="15884" width="16.42578125" style="1" customWidth="1"/>
    <col min="15885" max="15885" width="14.140625" style="1" bestFit="1" customWidth="1"/>
    <col min="15886" max="15886" width="13.85546875" style="1" customWidth="1"/>
    <col min="15887" max="15887" width="16.42578125" style="1" customWidth="1"/>
    <col min="15888" max="15888" width="16.140625" style="1" bestFit="1" customWidth="1"/>
    <col min="15889" max="15889" width="12.42578125" style="1" bestFit="1" customWidth="1"/>
    <col min="15890" max="16128" width="9.140625" style="1"/>
    <col min="16129" max="16129" width="5.85546875" style="1" customWidth="1"/>
    <col min="16130" max="16130" width="12.42578125" style="1" customWidth="1"/>
    <col min="16131" max="16131" width="63.42578125" style="1" customWidth="1"/>
    <col min="16132" max="16132" width="11.140625" style="1" customWidth="1"/>
    <col min="16133" max="16133" width="10.42578125" style="1" bestFit="1" customWidth="1"/>
    <col min="16134" max="16134" width="12.140625" style="1" bestFit="1" customWidth="1"/>
    <col min="16135" max="16135" width="9.5703125" style="1" customWidth="1"/>
    <col min="16136" max="16136" width="16" style="1" bestFit="1" customWidth="1"/>
    <col min="16137" max="16137" width="17.42578125" style="1" customWidth="1"/>
    <col min="16138" max="16139" width="16.5703125" style="1" customWidth="1"/>
    <col min="16140" max="16140" width="16.42578125" style="1" customWidth="1"/>
    <col min="16141" max="16141" width="14.140625" style="1" bestFit="1" customWidth="1"/>
    <col min="16142" max="16142" width="13.85546875" style="1" customWidth="1"/>
    <col min="16143" max="16143" width="16.42578125" style="1" customWidth="1"/>
    <col min="16144" max="16144" width="16.140625" style="1" bestFit="1" customWidth="1"/>
    <col min="16145" max="16145" width="12.42578125" style="1" bestFit="1" customWidth="1"/>
    <col min="16146" max="16384" width="9.140625" style="1"/>
  </cols>
  <sheetData>
    <row r="1" spans="1:15" ht="18.75">
      <c r="A1" s="374" t="s">
        <v>109</v>
      </c>
      <c r="B1" s="374"/>
      <c r="C1" s="374"/>
      <c r="D1" s="374"/>
      <c r="E1" s="374"/>
      <c r="F1" s="374"/>
      <c r="G1" s="374"/>
      <c r="H1" s="374"/>
    </row>
    <row r="2" spans="1:15" ht="45" customHeight="1">
      <c r="A2" s="397" t="s">
        <v>85</v>
      </c>
      <c r="B2" s="397"/>
      <c r="C2" s="397"/>
      <c r="D2" s="397"/>
      <c r="E2" s="397"/>
      <c r="F2" s="397"/>
      <c r="G2" s="397"/>
      <c r="H2" s="397"/>
      <c r="I2" s="17"/>
    </row>
    <row r="3" spans="1:15">
      <c r="A3" s="15"/>
      <c r="B3" s="14"/>
      <c r="C3" s="16" t="s">
        <v>74</v>
      </c>
      <c r="D3" s="7"/>
      <c r="E3" s="375" t="s">
        <v>0</v>
      </c>
      <c r="F3" s="376"/>
      <c r="G3" s="8">
        <v>1000</v>
      </c>
      <c r="H3" s="13" t="s">
        <v>86</v>
      </c>
      <c r="I3" s="14"/>
    </row>
    <row r="4" spans="1:15">
      <c r="A4" s="377" t="s">
        <v>22</v>
      </c>
      <c r="B4" s="366" t="s">
        <v>3</v>
      </c>
      <c r="C4" s="379" t="s">
        <v>63</v>
      </c>
      <c r="D4" s="379" t="s">
        <v>5</v>
      </c>
      <c r="E4" s="380"/>
      <c r="F4" s="379" t="s">
        <v>6</v>
      </c>
      <c r="G4" s="379" t="s">
        <v>7</v>
      </c>
      <c r="H4" s="366" t="s">
        <v>8</v>
      </c>
      <c r="I4" s="16"/>
    </row>
    <row r="5" spans="1:15">
      <c r="A5" s="378"/>
      <c r="B5" s="366"/>
      <c r="C5" s="379"/>
      <c r="D5" s="380"/>
      <c r="E5" s="380"/>
      <c r="F5" s="381"/>
      <c r="G5" s="381"/>
      <c r="H5" s="367"/>
      <c r="I5" s="11"/>
    </row>
    <row r="6" spans="1:15" ht="34.5" customHeight="1">
      <c r="A6" s="12">
        <v>1</v>
      </c>
      <c r="B6" s="25" t="s">
        <v>9</v>
      </c>
      <c r="C6" s="210" t="s">
        <v>87</v>
      </c>
      <c r="D6" s="211">
        <f>1000*G3/1000</f>
        <v>1000</v>
      </c>
      <c r="E6" s="212" t="s">
        <v>12</v>
      </c>
      <c r="F6" s="221">
        <v>13.75</v>
      </c>
      <c r="G6" s="213" t="s">
        <v>50</v>
      </c>
      <c r="H6" s="226">
        <f>+D6*F6/1</f>
        <v>13750</v>
      </c>
      <c r="I6" s="79"/>
      <c r="L6" s="77">
        <v>11.83</v>
      </c>
      <c r="M6" s="1">
        <v>17</v>
      </c>
      <c r="N6" s="77">
        <f>+L6*M6/100</f>
        <v>2.0111000000000003</v>
      </c>
      <c r="O6" s="77">
        <f>+L6+N6</f>
        <v>13.841100000000001</v>
      </c>
    </row>
    <row r="7" spans="1:15" ht="38.25" customHeight="1">
      <c r="A7" s="12">
        <v>2</v>
      </c>
      <c r="B7" s="25" t="s">
        <v>88</v>
      </c>
      <c r="C7" s="3" t="s">
        <v>89</v>
      </c>
      <c r="D7" s="211">
        <v>1000</v>
      </c>
      <c r="E7" s="212" t="s">
        <v>12</v>
      </c>
      <c r="F7" s="222">
        <v>2.774</v>
      </c>
      <c r="G7" s="213">
        <v>1</v>
      </c>
      <c r="H7" s="226">
        <f>+D7*F7/G7</f>
        <v>2774</v>
      </c>
      <c r="I7" s="79"/>
    </row>
    <row r="8" spans="1:15" ht="108.75">
      <c r="A8" s="12">
        <v>3</v>
      </c>
      <c r="B8" s="25" t="s">
        <v>90</v>
      </c>
      <c r="C8" s="19" t="s">
        <v>91</v>
      </c>
      <c r="D8" s="211">
        <f>1000*G3/1000</f>
        <v>1000</v>
      </c>
      <c r="E8" s="212" t="s">
        <v>12</v>
      </c>
      <c r="F8" s="221">
        <f>21063.22-1073.03</f>
        <v>19990.190000000002</v>
      </c>
      <c r="G8" s="213">
        <v>1000</v>
      </c>
      <c r="H8" s="226">
        <f>+D8*F8/G8</f>
        <v>19990.190000000002</v>
      </c>
      <c r="I8" s="80"/>
      <c r="J8" s="81">
        <v>1034.3900000000001</v>
      </c>
      <c r="K8" s="82"/>
    </row>
    <row r="9" spans="1:15" ht="47.25">
      <c r="A9" s="12">
        <v>4</v>
      </c>
      <c r="B9" s="25" t="s">
        <v>92</v>
      </c>
      <c r="C9" s="19" t="s">
        <v>93</v>
      </c>
      <c r="D9" s="211">
        <f>1000*G3/1000</f>
        <v>1000</v>
      </c>
      <c r="E9" s="212" t="s">
        <v>12</v>
      </c>
      <c r="F9" s="221">
        <f>11001.2-2200.24</f>
        <v>8800.9600000000009</v>
      </c>
      <c r="G9" s="213">
        <v>1000</v>
      </c>
      <c r="H9" s="226">
        <f>+D9*F9/G9</f>
        <v>8800.9600000000028</v>
      </c>
      <c r="I9" s="80"/>
      <c r="J9" s="83">
        <v>1966.7659999999998</v>
      </c>
      <c r="K9" s="84"/>
    </row>
    <row r="10" spans="1:15" ht="63">
      <c r="A10" s="12">
        <v>5</v>
      </c>
      <c r="B10" s="12" t="s">
        <v>94</v>
      </c>
      <c r="C10" s="19" t="s">
        <v>95</v>
      </c>
      <c r="D10" s="211">
        <v>1000</v>
      </c>
      <c r="E10" s="212" t="s">
        <v>12</v>
      </c>
      <c r="F10" s="221">
        <v>393.15</v>
      </c>
      <c r="G10" s="213">
        <v>1000</v>
      </c>
      <c r="H10" s="226">
        <f>+D10*F10/G10</f>
        <v>393.15</v>
      </c>
      <c r="I10" s="79"/>
    </row>
    <row r="11" spans="1:15" ht="27.75" customHeight="1">
      <c r="A11" s="9">
        <v>6</v>
      </c>
      <c r="B11" s="9" t="s">
        <v>96</v>
      </c>
      <c r="C11" s="368" t="s">
        <v>97</v>
      </c>
      <c r="D11" s="214">
        <f>1000*G3/1000</f>
        <v>1000</v>
      </c>
      <c r="E11" s="215" t="s">
        <v>12</v>
      </c>
      <c r="F11" s="223">
        <v>127.24</v>
      </c>
      <c r="G11" s="216">
        <v>1000</v>
      </c>
      <c r="H11" s="227">
        <f>+F11*D11*D12/G11</f>
        <v>31810</v>
      </c>
      <c r="I11" s="78">
        <f>31+30+31+30+31+30+31+31+28+31</f>
        <v>304</v>
      </c>
    </row>
    <row r="12" spans="1:15" ht="30" customHeight="1">
      <c r="A12" s="20"/>
      <c r="B12" s="10"/>
      <c r="C12" s="369"/>
      <c r="D12" s="217">
        <v>250</v>
      </c>
      <c r="E12" s="218" t="s">
        <v>17</v>
      </c>
      <c r="F12" s="224"/>
      <c r="G12" s="219"/>
      <c r="H12" s="228"/>
      <c r="I12" s="79"/>
    </row>
    <row r="13" spans="1:15">
      <c r="A13" s="9">
        <f>+A11+1</f>
        <v>7</v>
      </c>
      <c r="B13" s="9" t="s">
        <v>98</v>
      </c>
      <c r="C13" s="370" t="s">
        <v>19</v>
      </c>
      <c r="D13" s="214">
        <f>1000*G3/1000</f>
        <v>1000</v>
      </c>
      <c r="E13" s="215" t="s">
        <v>12</v>
      </c>
      <c r="F13" s="223">
        <v>256.95</v>
      </c>
      <c r="G13" s="216">
        <v>1000</v>
      </c>
      <c r="H13" s="227">
        <f>+F13*D13*D14/G13</f>
        <v>1027.8</v>
      </c>
      <c r="I13" s="78"/>
    </row>
    <row r="14" spans="1:15">
      <c r="A14" s="10"/>
      <c r="B14" s="10"/>
      <c r="C14" s="371"/>
      <c r="D14" s="217">
        <v>4</v>
      </c>
      <c r="E14" s="218" t="s">
        <v>15</v>
      </c>
      <c r="F14" s="224"/>
      <c r="G14" s="219"/>
      <c r="H14" s="228"/>
      <c r="I14" s="79"/>
    </row>
    <row r="15" spans="1:15">
      <c r="A15" s="9">
        <f>+A13+1</f>
        <v>8</v>
      </c>
      <c r="B15" s="9" t="s">
        <v>99</v>
      </c>
      <c r="C15" s="370" t="s">
        <v>60</v>
      </c>
      <c r="D15" s="214">
        <f>1000*G3/1000</f>
        <v>1000</v>
      </c>
      <c r="E15" s="215" t="s">
        <v>12</v>
      </c>
      <c r="F15" s="223">
        <v>1178.79</v>
      </c>
      <c r="G15" s="216">
        <v>1000</v>
      </c>
      <c r="H15" s="227">
        <f>+F15*D15*D16/G15</f>
        <v>3536.37</v>
      </c>
      <c r="I15" s="78"/>
    </row>
    <row r="16" spans="1:15">
      <c r="A16" s="20"/>
      <c r="B16" s="10"/>
      <c r="C16" s="371"/>
      <c r="D16" s="217">
        <f>3*G3/1000</f>
        <v>3</v>
      </c>
      <c r="E16" s="218" t="s">
        <v>15</v>
      </c>
      <c r="F16" s="224"/>
      <c r="G16" s="219"/>
      <c r="H16" s="228"/>
      <c r="I16" s="79"/>
    </row>
    <row r="17" spans="1:15" ht="87.75" customHeight="1">
      <c r="A17" s="12">
        <f>+A15+1</f>
        <v>9</v>
      </c>
      <c r="B17" s="12" t="s">
        <v>66</v>
      </c>
      <c r="C17" s="18" t="s">
        <v>100</v>
      </c>
      <c r="D17" s="211">
        <f>1000*G3/1000</f>
        <v>1000</v>
      </c>
      <c r="E17" s="212" t="s">
        <v>12</v>
      </c>
      <c r="F17" s="221">
        <v>10226.17</v>
      </c>
      <c r="G17" s="213">
        <v>1000</v>
      </c>
      <c r="H17" s="226">
        <f>+D17*F17/G17</f>
        <v>10226.17</v>
      </c>
      <c r="I17" s="79"/>
    </row>
    <row r="18" spans="1:15" ht="59.25" customHeight="1">
      <c r="A18" s="12">
        <f>+A17+1</f>
        <v>10</v>
      </c>
      <c r="B18" s="12" t="s">
        <v>68</v>
      </c>
      <c r="C18" s="19" t="s">
        <v>69</v>
      </c>
      <c r="D18" s="211">
        <f>1000*G3/1000</f>
        <v>1000</v>
      </c>
      <c r="E18" s="212" t="s">
        <v>12</v>
      </c>
      <c r="F18" s="221">
        <v>660.38</v>
      </c>
      <c r="G18" s="213">
        <v>1000</v>
      </c>
      <c r="H18" s="226">
        <f>+D18*F18/G18</f>
        <v>660.38</v>
      </c>
      <c r="I18" s="79"/>
    </row>
    <row r="19" spans="1:15" ht="94.5">
      <c r="A19" s="12">
        <v>11</v>
      </c>
      <c r="B19" s="12" t="s">
        <v>14</v>
      </c>
      <c r="C19" s="3" t="s">
        <v>110</v>
      </c>
      <c r="D19" s="211"/>
      <c r="E19" s="220"/>
      <c r="F19" s="221">
        <f>9704.678+2.3</f>
        <v>9706.9779999999992</v>
      </c>
      <c r="G19" s="213">
        <v>1</v>
      </c>
      <c r="H19" s="226">
        <f>+F19</f>
        <v>9706.9779999999992</v>
      </c>
      <c r="I19" s="79">
        <v>9439.429999999993</v>
      </c>
      <c r="J19" s="77">
        <f>+I19*2.81%+I19</f>
        <v>9704.6779829999923</v>
      </c>
      <c r="L19" s="77">
        <v>772.75</v>
      </c>
      <c r="M19" s="1">
        <v>17</v>
      </c>
      <c r="N19" s="77">
        <f>+L19*M19/100</f>
        <v>131.36750000000001</v>
      </c>
      <c r="O19" s="77">
        <f>+L19+N19</f>
        <v>904.11750000000006</v>
      </c>
    </row>
    <row r="20" spans="1:15">
      <c r="A20" s="372"/>
      <c r="B20" s="372"/>
      <c r="C20" s="372"/>
      <c r="D20" s="373" t="s">
        <v>16</v>
      </c>
      <c r="E20" s="373"/>
      <c r="F20" s="373"/>
      <c r="G20" s="373"/>
      <c r="H20" s="225">
        <f>SUM(H6:H19)</f>
        <v>102675.99800000002</v>
      </c>
      <c r="I20" s="21"/>
      <c r="J20" s="1">
        <f>10-3.16</f>
        <v>6.84</v>
      </c>
    </row>
    <row r="21" spans="1:15">
      <c r="A21" s="4"/>
      <c r="B21" s="4"/>
      <c r="C21" s="4"/>
      <c r="D21" s="2"/>
      <c r="E21" s="2"/>
      <c r="F21" s="2"/>
      <c r="G21" s="5"/>
      <c r="H21" s="6"/>
      <c r="I21" s="21"/>
    </row>
    <row r="24" spans="1:15">
      <c r="E24" s="382" t="s">
        <v>104</v>
      </c>
      <c r="F24" s="382"/>
      <c r="G24" s="382"/>
      <c r="H24" s="382"/>
    </row>
    <row r="25" spans="1:15">
      <c r="E25" s="382" t="s">
        <v>105</v>
      </c>
      <c r="F25" s="382"/>
      <c r="G25" s="382"/>
      <c r="H25" s="382"/>
    </row>
  </sheetData>
  <mergeCells count="17">
    <mergeCell ref="A1:H1"/>
    <mergeCell ref="E24:H24"/>
    <mergeCell ref="E25:H25"/>
    <mergeCell ref="A2:H2"/>
    <mergeCell ref="E3:F3"/>
    <mergeCell ref="A4:A5"/>
    <mergeCell ref="B4:B5"/>
    <mergeCell ref="C4:C5"/>
    <mergeCell ref="D4:E5"/>
    <mergeCell ref="F4:F5"/>
    <mergeCell ref="G4:G5"/>
    <mergeCell ref="H4:H5"/>
    <mergeCell ref="C11:C12"/>
    <mergeCell ref="C13:C14"/>
    <mergeCell ref="C15:C16"/>
    <mergeCell ref="A20:C20"/>
    <mergeCell ref="D20:G20"/>
  </mergeCells>
  <printOptions horizontalCentered="1"/>
  <pageMargins left="0.39370078740157483" right="0.19685039370078741" top="0.59055118110236227" bottom="0.19685039370078741" header="0.27559055118110237" footer="0.19685039370078741"/>
  <pageSetup paperSize="9" scale="90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O25"/>
  <sheetViews>
    <sheetView topLeftCell="A11" zoomScale="115" zoomScaleNormal="115" zoomScaleSheetLayoutView="115" zoomScalePageLayoutView="70" workbookViewId="0">
      <selection activeCell="E24" sqref="E24:H25"/>
    </sheetView>
  </sheetViews>
  <sheetFormatPr defaultRowHeight="16.5"/>
  <cols>
    <col min="1" max="1" width="5.85546875" style="91" customWidth="1"/>
    <col min="2" max="2" width="12.42578125" style="91" customWidth="1"/>
    <col min="3" max="3" width="40.7109375" style="91" customWidth="1"/>
    <col min="4" max="4" width="8" style="166" customWidth="1"/>
    <col min="5" max="5" width="7.140625" style="167" customWidth="1"/>
    <col min="6" max="6" width="12.140625" style="166" bestFit="1" customWidth="1"/>
    <col min="7" max="7" width="9.5703125" style="167" customWidth="1"/>
    <col min="8" max="8" width="10.85546875" style="168" customWidth="1"/>
    <col min="9" max="9" width="17.42578125" style="91" customWidth="1"/>
    <col min="10" max="11" width="16.5703125" style="91" customWidth="1"/>
    <col min="12" max="12" width="16.42578125" style="92" customWidth="1"/>
    <col min="13" max="13" width="14.140625" style="91" bestFit="1" customWidth="1"/>
    <col min="14" max="14" width="13.85546875" style="92" customWidth="1"/>
    <col min="15" max="15" width="16.42578125" style="92" customWidth="1"/>
    <col min="16" max="16" width="16.140625" style="91" bestFit="1" customWidth="1"/>
    <col min="17" max="17" width="12.42578125" style="91" bestFit="1" customWidth="1"/>
    <col min="18" max="256" width="9.140625" style="91"/>
    <col min="257" max="257" width="5.85546875" style="91" customWidth="1"/>
    <col min="258" max="258" width="12.42578125" style="91" customWidth="1"/>
    <col min="259" max="259" width="63.42578125" style="91" customWidth="1"/>
    <col min="260" max="260" width="11.140625" style="91" customWidth="1"/>
    <col min="261" max="261" width="10.42578125" style="91" bestFit="1" customWidth="1"/>
    <col min="262" max="262" width="12.140625" style="91" bestFit="1" customWidth="1"/>
    <col min="263" max="263" width="9.5703125" style="91" customWidth="1"/>
    <col min="264" max="264" width="16" style="91" bestFit="1" customWidth="1"/>
    <col min="265" max="265" width="17.42578125" style="91" customWidth="1"/>
    <col min="266" max="267" width="16.5703125" style="91" customWidth="1"/>
    <col min="268" max="268" width="16.42578125" style="91" customWidth="1"/>
    <col min="269" max="269" width="14.140625" style="91" bestFit="1" customWidth="1"/>
    <col min="270" max="270" width="13.85546875" style="91" customWidth="1"/>
    <col min="271" max="271" width="16.42578125" style="91" customWidth="1"/>
    <col min="272" max="272" width="16.140625" style="91" bestFit="1" customWidth="1"/>
    <col min="273" max="273" width="12.42578125" style="91" bestFit="1" customWidth="1"/>
    <col min="274" max="512" width="9.140625" style="91"/>
    <col min="513" max="513" width="5.85546875" style="91" customWidth="1"/>
    <col min="514" max="514" width="12.42578125" style="91" customWidth="1"/>
    <col min="515" max="515" width="63.42578125" style="91" customWidth="1"/>
    <col min="516" max="516" width="11.140625" style="91" customWidth="1"/>
    <col min="517" max="517" width="10.42578125" style="91" bestFit="1" customWidth="1"/>
    <col min="518" max="518" width="12.140625" style="91" bestFit="1" customWidth="1"/>
    <col min="519" max="519" width="9.5703125" style="91" customWidth="1"/>
    <col min="520" max="520" width="16" style="91" bestFit="1" customWidth="1"/>
    <col min="521" max="521" width="17.42578125" style="91" customWidth="1"/>
    <col min="522" max="523" width="16.5703125" style="91" customWidth="1"/>
    <col min="524" max="524" width="16.42578125" style="91" customWidth="1"/>
    <col min="525" max="525" width="14.140625" style="91" bestFit="1" customWidth="1"/>
    <col min="526" max="526" width="13.85546875" style="91" customWidth="1"/>
    <col min="527" max="527" width="16.42578125" style="91" customWidth="1"/>
    <col min="528" max="528" width="16.140625" style="91" bestFit="1" customWidth="1"/>
    <col min="529" max="529" width="12.42578125" style="91" bestFit="1" customWidth="1"/>
    <col min="530" max="768" width="9.140625" style="91"/>
    <col min="769" max="769" width="5.85546875" style="91" customWidth="1"/>
    <col min="770" max="770" width="12.42578125" style="91" customWidth="1"/>
    <col min="771" max="771" width="63.42578125" style="91" customWidth="1"/>
    <col min="772" max="772" width="11.140625" style="91" customWidth="1"/>
    <col min="773" max="773" width="10.42578125" style="91" bestFit="1" customWidth="1"/>
    <col min="774" max="774" width="12.140625" style="91" bestFit="1" customWidth="1"/>
    <col min="775" max="775" width="9.5703125" style="91" customWidth="1"/>
    <col min="776" max="776" width="16" style="91" bestFit="1" customWidth="1"/>
    <col min="777" max="777" width="17.42578125" style="91" customWidth="1"/>
    <col min="778" max="779" width="16.5703125" style="91" customWidth="1"/>
    <col min="780" max="780" width="16.42578125" style="91" customWidth="1"/>
    <col min="781" max="781" width="14.140625" style="91" bestFit="1" customWidth="1"/>
    <col min="782" max="782" width="13.85546875" style="91" customWidth="1"/>
    <col min="783" max="783" width="16.42578125" style="91" customWidth="1"/>
    <col min="784" max="784" width="16.140625" style="91" bestFit="1" customWidth="1"/>
    <col min="785" max="785" width="12.42578125" style="91" bestFit="1" customWidth="1"/>
    <col min="786" max="1024" width="9.140625" style="91"/>
    <col min="1025" max="1025" width="5.85546875" style="91" customWidth="1"/>
    <col min="1026" max="1026" width="12.42578125" style="91" customWidth="1"/>
    <col min="1027" max="1027" width="63.42578125" style="91" customWidth="1"/>
    <col min="1028" max="1028" width="11.140625" style="91" customWidth="1"/>
    <col min="1029" max="1029" width="10.42578125" style="91" bestFit="1" customWidth="1"/>
    <col min="1030" max="1030" width="12.140625" style="91" bestFit="1" customWidth="1"/>
    <col min="1031" max="1031" width="9.5703125" style="91" customWidth="1"/>
    <col min="1032" max="1032" width="16" style="91" bestFit="1" customWidth="1"/>
    <col min="1033" max="1033" width="17.42578125" style="91" customWidth="1"/>
    <col min="1034" max="1035" width="16.5703125" style="91" customWidth="1"/>
    <col min="1036" max="1036" width="16.42578125" style="91" customWidth="1"/>
    <col min="1037" max="1037" width="14.140625" style="91" bestFit="1" customWidth="1"/>
    <col min="1038" max="1038" width="13.85546875" style="91" customWidth="1"/>
    <col min="1039" max="1039" width="16.42578125" style="91" customWidth="1"/>
    <col min="1040" max="1040" width="16.140625" style="91" bestFit="1" customWidth="1"/>
    <col min="1041" max="1041" width="12.42578125" style="91" bestFit="1" customWidth="1"/>
    <col min="1042" max="1280" width="9.140625" style="91"/>
    <col min="1281" max="1281" width="5.85546875" style="91" customWidth="1"/>
    <col min="1282" max="1282" width="12.42578125" style="91" customWidth="1"/>
    <col min="1283" max="1283" width="63.42578125" style="91" customWidth="1"/>
    <col min="1284" max="1284" width="11.140625" style="91" customWidth="1"/>
    <col min="1285" max="1285" width="10.42578125" style="91" bestFit="1" customWidth="1"/>
    <col min="1286" max="1286" width="12.140625" style="91" bestFit="1" customWidth="1"/>
    <col min="1287" max="1287" width="9.5703125" style="91" customWidth="1"/>
    <col min="1288" max="1288" width="16" style="91" bestFit="1" customWidth="1"/>
    <col min="1289" max="1289" width="17.42578125" style="91" customWidth="1"/>
    <col min="1290" max="1291" width="16.5703125" style="91" customWidth="1"/>
    <col min="1292" max="1292" width="16.42578125" style="91" customWidth="1"/>
    <col min="1293" max="1293" width="14.140625" style="91" bestFit="1" customWidth="1"/>
    <col min="1294" max="1294" width="13.85546875" style="91" customWidth="1"/>
    <col min="1295" max="1295" width="16.42578125" style="91" customWidth="1"/>
    <col min="1296" max="1296" width="16.140625" style="91" bestFit="1" customWidth="1"/>
    <col min="1297" max="1297" width="12.42578125" style="91" bestFit="1" customWidth="1"/>
    <col min="1298" max="1536" width="9.140625" style="91"/>
    <col min="1537" max="1537" width="5.85546875" style="91" customWidth="1"/>
    <col min="1538" max="1538" width="12.42578125" style="91" customWidth="1"/>
    <col min="1539" max="1539" width="63.42578125" style="91" customWidth="1"/>
    <col min="1540" max="1540" width="11.140625" style="91" customWidth="1"/>
    <col min="1541" max="1541" width="10.42578125" style="91" bestFit="1" customWidth="1"/>
    <col min="1542" max="1542" width="12.140625" style="91" bestFit="1" customWidth="1"/>
    <col min="1543" max="1543" width="9.5703125" style="91" customWidth="1"/>
    <col min="1544" max="1544" width="16" style="91" bestFit="1" customWidth="1"/>
    <col min="1545" max="1545" width="17.42578125" style="91" customWidth="1"/>
    <col min="1546" max="1547" width="16.5703125" style="91" customWidth="1"/>
    <col min="1548" max="1548" width="16.42578125" style="91" customWidth="1"/>
    <col min="1549" max="1549" width="14.140625" style="91" bestFit="1" customWidth="1"/>
    <col min="1550" max="1550" width="13.85546875" style="91" customWidth="1"/>
    <col min="1551" max="1551" width="16.42578125" style="91" customWidth="1"/>
    <col min="1552" max="1552" width="16.140625" style="91" bestFit="1" customWidth="1"/>
    <col min="1553" max="1553" width="12.42578125" style="91" bestFit="1" customWidth="1"/>
    <col min="1554" max="1792" width="9.140625" style="91"/>
    <col min="1793" max="1793" width="5.85546875" style="91" customWidth="1"/>
    <col min="1794" max="1794" width="12.42578125" style="91" customWidth="1"/>
    <col min="1795" max="1795" width="63.42578125" style="91" customWidth="1"/>
    <col min="1796" max="1796" width="11.140625" style="91" customWidth="1"/>
    <col min="1797" max="1797" width="10.42578125" style="91" bestFit="1" customWidth="1"/>
    <col min="1798" max="1798" width="12.140625" style="91" bestFit="1" customWidth="1"/>
    <col min="1799" max="1799" width="9.5703125" style="91" customWidth="1"/>
    <col min="1800" max="1800" width="16" style="91" bestFit="1" customWidth="1"/>
    <col min="1801" max="1801" width="17.42578125" style="91" customWidth="1"/>
    <col min="1802" max="1803" width="16.5703125" style="91" customWidth="1"/>
    <col min="1804" max="1804" width="16.42578125" style="91" customWidth="1"/>
    <col min="1805" max="1805" width="14.140625" style="91" bestFit="1" customWidth="1"/>
    <col min="1806" max="1806" width="13.85546875" style="91" customWidth="1"/>
    <col min="1807" max="1807" width="16.42578125" style="91" customWidth="1"/>
    <col min="1808" max="1808" width="16.140625" style="91" bestFit="1" customWidth="1"/>
    <col min="1809" max="1809" width="12.42578125" style="91" bestFit="1" customWidth="1"/>
    <col min="1810" max="2048" width="9.140625" style="91"/>
    <col min="2049" max="2049" width="5.85546875" style="91" customWidth="1"/>
    <col min="2050" max="2050" width="12.42578125" style="91" customWidth="1"/>
    <col min="2051" max="2051" width="63.42578125" style="91" customWidth="1"/>
    <col min="2052" max="2052" width="11.140625" style="91" customWidth="1"/>
    <col min="2053" max="2053" width="10.42578125" style="91" bestFit="1" customWidth="1"/>
    <col min="2054" max="2054" width="12.140625" style="91" bestFit="1" customWidth="1"/>
    <col min="2055" max="2055" width="9.5703125" style="91" customWidth="1"/>
    <col min="2056" max="2056" width="16" style="91" bestFit="1" customWidth="1"/>
    <col min="2057" max="2057" width="17.42578125" style="91" customWidth="1"/>
    <col min="2058" max="2059" width="16.5703125" style="91" customWidth="1"/>
    <col min="2060" max="2060" width="16.42578125" style="91" customWidth="1"/>
    <col min="2061" max="2061" width="14.140625" style="91" bestFit="1" customWidth="1"/>
    <col min="2062" max="2062" width="13.85546875" style="91" customWidth="1"/>
    <col min="2063" max="2063" width="16.42578125" style="91" customWidth="1"/>
    <col min="2064" max="2064" width="16.140625" style="91" bestFit="1" customWidth="1"/>
    <col min="2065" max="2065" width="12.42578125" style="91" bestFit="1" customWidth="1"/>
    <col min="2066" max="2304" width="9.140625" style="91"/>
    <col min="2305" max="2305" width="5.85546875" style="91" customWidth="1"/>
    <col min="2306" max="2306" width="12.42578125" style="91" customWidth="1"/>
    <col min="2307" max="2307" width="63.42578125" style="91" customWidth="1"/>
    <col min="2308" max="2308" width="11.140625" style="91" customWidth="1"/>
    <col min="2309" max="2309" width="10.42578125" style="91" bestFit="1" customWidth="1"/>
    <col min="2310" max="2310" width="12.140625" style="91" bestFit="1" customWidth="1"/>
    <col min="2311" max="2311" width="9.5703125" style="91" customWidth="1"/>
    <col min="2312" max="2312" width="16" style="91" bestFit="1" customWidth="1"/>
    <col min="2313" max="2313" width="17.42578125" style="91" customWidth="1"/>
    <col min="2314" max="2315" width="16.5703125" style="91" customWidth="1"/>
    <col min="2316" max="2316" width="16.42578125" style="91" customWidth="1"/>
    <col min="2317" max="2317" width="14.140625" style="91" bestFit="1" customWidth="1"/>
    <col min="2318" max="2318" width="13.85546875" style="91" customWidth="1"/>
    <col min="2319" max="2319" width="16.42578125" style="91" customWidth="1"/>
    <col min="2320" max="2320" width="16.140625" style="91" bestFit="1" customWidth="1"/>
    <col min="2321" max="2321" width="12.42578125" style="91" bestFit="1" customWidth="1"/>
    <col min="2322" max="2560" width="9.140625" style="91"/>
    <col min="2561" max="2561" width="5.85546875" style="91" customWidth="1"/>
    <col min="2562" max="2562" width="12.42578125" style="91" customWidth="1"/>
    <col min="2563" max="2563" width="63.42578125" style="91" customWidth="1"/>
    <col min="2564" max="2564" width="11.140625" style="91" customWidth="1"/>
    <col min="2565" max="2565" width="10.42578125" style="91" bestFit="1" customWidth="1"/>
    <col min="2566" max="2566" width="12.140625" style="91" bestFit="1" customWidth="1"/>
    <col min="2567" max="2567" width="9.5703125" style="91" customWidth="1"/>
    <col min="2568" max="2568" width="16" style="91" bestFit="1" customWidth="1"/>
    <col min="2569" max="2569" width="17.42578125" style="91" customWidth="1"/>
    <col min="2570" max="2571" width="16.5703125" style="91" customWidth="1"/>
    <col min="2572" max="2572" width="16.42578125" style="91" customWidth="1"/>
    <col min="2573" max="2573" width="14.140625" style="91" bestFit="1" customWidth="1"/>
    <col min="2574" max="2574" width="13.85546875" style="91" customWidth="1"/>
    <col min="2575" max="2575" width="16.42578125" style="91" customWidth="1"/>
    <col min="2576" max="2576" width="16.140625" style="91" bestFit="1" customWidth="1"/>
    <col min="2577" max="2577" width="12.42578125" style="91" bestFit="1" customWidth="1"/>
    <col min="2578" max="2816" width="9.140625" style="91"/>
    <col min="2817" max="2817" width="5.85546875" style="91" customWidth="1"/>
    <col min="2818" max="2818" width="12.42578125" style="91" customWidth="1"/>
    <col min="2819" max="2819" width="63.42578125" style="91" customWidth="1"/>
    <col min="2820" max="2820" width="11.140625" style="91" customWidth="1"/>
    <col min="2821" max="2821" width="10.42578125" style="91" bestFit="1" customWidth="1"/>
    <col min="2822" max="2822" width="12.140625" style="91" bestFit="1" customWidth="1"/>
    <col min="2823" max="2823" width="9.5703125" style="91" customWidth="1"/>
    <col min="2824" max="2824" width="16" style="91" bestFit="1" customWidth="1"/>
    <col min="2825" max="2825" width="17.42578125" style="91" customWidth="1"/>
    <col min="2826" max="2827" width="16.5703125" style="91" customWidth="1"/>
    <col min="2828" max="2828" width="16.42578125" style="91" customWidth="1"/>
    <col min="2829" max="2829" width="14.140625" style="91" bestFit="1" customWidth="1"/>
    <col min="2830" max="2830" width="13.85546875" style="91" customWidth="1"/>
    <col min="2831" max="2831" width="16.42578125" style="91" customWidth="1"/>
    <col min="2832" max="2832" width="16.140625" style="91" bestFit="1" customWidth="1"/>
    <col min="2833" max="2833" width="12.42578125" style="91" bestFit="1" customWidth="1"/>
    <col min="2834" max="3072" width="9.140625" style="91"/>
    <col min="3073" max="3073" width="5.85546875" style="91" customWidth="1"/>
    <col min="3074" max="3074" width="12.42578125" style="91" customWidth="1"/>
    <col min="3075" max="3075" width="63.42578125" style="91" customWidth="1"/>
    <col min="3076" max="3076" width="11.140625" style="91" customWidth="1"/>
    <col min="3077" max="3077" width="10.42578125" style="91" bestFit="1" customWidth="1"/>
    <col min="3078" max="3078" width="12.140625" style="91" bestFit="1" customWidth="1"/>
    <col min="3079" max="3079" width="9.5703125" style="91" customWidth="1"/>
    <col min="3080" max="3080" width="16" style="91" bestFit="1" customWidth="1"/>
    <col min="3081" max="3081" width="17.42578125" style="91" customWidth="1"/>
    <col min="3082" max="3083" width="16.5703125" style="91" customWidth="1"/>
    <col min="3084" max="3084" width="16.42578125" style="91" customWidth="1"/>
    <col min="3085" max="3085" width="14.140625" style="91" bestFit="1" customWidth="1"/>
    <col min="3086" max="3086" width="13.85546875" style="91" customWidth="1"/>
    <col min="3087" max="3087" width="16.42578125" style="91" customWidth="1"/>
    <col min="3088" max="3088" width="16.140625" style="91" bestFit="1" customWidth="1"/>
    <col min="3089" max="3089" width="12.42578125" style="91" bestFit="1" customWidth="1"/>
    <col min="3090" max="3328" width="9.140625" style="91"/>
    <col min="3329" max="3329" width="5.85546875" style="91" customWidth="1"/>
    <col min="3330" max="3330" width="12.42578125" style="91" customWidth="1"/>
    <col min="3331" max="3331" width="63.42578125" style="91" customWidth="1"/>
    <col min="3332" max="3332" width="11.140625" style="91" customWidth="1"/>
    <col min="3333" max="3333" width="10.42578125" style="91" bestFit="1" customWidth="1"/>
    <col min="3334" max="3334" width="12.140625" style="91" bestFit="1" customWidth="1"/>
    <col min="3335" max="3335" width="9.5703125" style="91" customWidth="1"/>
    <col min="3336" max="3336" width="16" style="91" bestFit="1" customWidth="1"/>
    <col min="3337" max="3337" width="17.42578125" style="91" customWidth="1"/>
    <col min="3338" max="3339" width="16.5703125" style="91" customWidth="1"/>
    <col min="3340" max="3340" width="16.42578125" style="91" customWidth="1"/>
    <col min="3341" max="3341" width="14.140625" style="91" bestFit="1" customWidth="1"/>
    <col min="3342" max="3342" width="13.85546875" style="91" customWidth="1"/>
    <col min="3343" max="3343" width="16.42578125" style="91" customWidth="1"/>
    <col min="3344" max="3344" width="16.140625" style="91" bestFit="1" customWidth="1"/>
    <col min="3345" max="3345" width="12.42578125" style="91" bestFit="1" customWidth="1"/>
    <col min="3346" max="3584" width="9.140625" style="91"/>
    <col min="3585" max="3585" width="5.85546875" style="91" customWidth="1"/>
    <col min="3586" max="3586" width="12.42578125" style="91" customWidth="1"/>
    <col min="3587" max="3587" width="63.42578125" style="91" customWidth="1"/>
    <col min="3588" max="3588" width="11.140625" style="91" customWidth="1"/>
    <col min="3589" max="3589" width="10.42578125" style="91" bestFit="1" customWidth="1"/>
    <col min="3590" max="3590" width="12.140625" style="91" bestFit="1" customWidth="1"/>
    <col min="3591" max="3591" width="9.5703125" style="91" customWidth="1"/>
    <col min="3592" max="3592" width="16" style="91" bestFit="1" customWidth="1"/>
    <col min="3593" max="3593" width="17.42578125" style="91" customWidth="1"/>
    <col min="3594" max="3595" width="16.5703125" style="91" customWidth="1"/>
    <col min="3596" max="3596" width="16.42578125" style="91" customWidth="1"/>
    <col min="3597" max="3597" width="14.140625" style="91" bestFit="1" customWidth="1"/>
    <col min="3598" max="3598" width="13.85546875" style="91" customWidth="1"/>
    <col min="3599" max="3599" width="16.42578125" style="91" customWidth="1"/>
    <col min="3600" max="3600" width="16.140625" style="91" bestFit="1" customWidth="1"/>
    <col min="3601" max="3601" width="12.42578125" style="91" bestFit="1" customWidth="1"/>
    <col min="3602" max="3840" width="9.140625" style="91"/>
    <col min="3841" max="3841" width="5.85546875" style="91" customWidth="1"/>
    <col min="3842" max="3842" width="12.42578125" style="91" customWidth="1"/>
    <col min="3843" max="3843" width="63.42578125" style="91" customWidth="1"/>
    <col min="3844" max="3844" width="11.140625" style="91" customWidth="1"/>
    <col min="3845" max="3845" width="10.42578125" style="91" bestFit="1" customWidth="1"/>
    <col min="3846" max="3846" width="12.140625" style="91" bestFit="1" customWidth="1"/>
    <col min="3847" max="3847" width="9.5703125" style="91" customWidth="1"/>
    <col min="3848" max="3848" width="16" style="91" bestFit="1" customWidth="1"/>
    <col min="3849" max="3849" width="17.42578125" style="91" customWidth="1"/>
    <col min="3850" max="3851" width="16.5703125" style="91" customWidth="1"/>
    <col min="3852" max="3852" width="16.42578125" style="91" customWidth="1"/>
    <col min="3853" max="3853" width="14.140625" style="91" bestFit="1" customWidth="1"/>
    <col min="3854" max="3854" width="13.85546875" style="91" customWidth="1"/>
    <col min="3855" max="3855" width="16.42578125" style="91" customWidth="1"/>
    <col min="3856" max="3856" width="16.140625" style="91" bestFit="1" customWidth="1"/>
    <col min="3857" max="3857" width="12.42578125" style="91" bestFit="1" customWidth="1"/>
    <col min="3858" max="4096" width="9.140625" style="91"/>
    <col min="4097" max="4097" width="5.85546875" style="91" customWidth="1"/>
    <col min="4098" max="4098" width="12.42578125" style="91" customWidth="1"/>
    <col min="4099" max="4099" width="63.42578125" style="91" customWidth="1"/>
    <col min="4100" max="4100" width="11.140625" style="91" customWidth="1"/>
    <col min="4101" max="4101" width="10.42578125" style="91" bestFit="1" customWidth="1"/>
    <col min="4102" max="4102" width="12.140625" style="91" bestFit="1" customWidth="1"/>
    <col min="4103" max="4103" width="9.5703125" style="91" customWidth="1"/>
    <col min="4104" max="4104" width="16" style="91" bestFit="1" customWidth="1"/>
    <col min="4105" max="4105" width="17.42578125" style="91" customWidth="1"/>
    <col min="4106" max="4107" width="16.5703125" style="91" customWidth="1"/>
    <col min="4108" max="4108" width="16.42578125" style="91" customWidth="1"/>
    <col min="4109" max="4109" width="14.140625" style="91" bestFit="1" customWidth="1"/>
    <col min="4110" max="4110" width="13.85546875" style="91" customWidth="1"/>
    <col min="4111" max="4111" width="16.42578125" style="91" customWidth="1"/>
    <col min="4112" max="4112" width="16.140625" style="91" bestFit="1" customWidth="1"/>
    <col min="4113" max="4113" width="12.42578125" style="91" bestFit="1" customWidth="1"/>
    <col min="4114" max="4352" width="9.140625" style="91"/>
    <col min="4353" max="4353" width="5.85546875" style="91" customWidth="1"/>
    <col min="4354" max="4354" width="12.42578125" style="91" customWidth="1"/>
    <col min="4355" max="4355" width="63.42578125" style="91" customWidth="1"/>
    <col min="4356" max="4356" width="11.140625" style="91" customWidth="1"/>
    <col min="4357" max="4357" width="10.42578125" style="91" bestFit="1" customWidth="1"/>
    <col min="4358" max="4358" width="12.140625" style="91" bestFit="1" customWidth="1"/>
    <col min="4359" max="4359" width="9.5703125" style="91" customWidth="1"/>
    <col min="4360" max="4360" width="16" style="91" bestFit="1" customWidth="1"/>
    <col min="4361" max="4361" width="17.42578125" style="91" customWidth="1"/>
    <col min="4362" max="4363" width="16.5703125" style="91" customWidth="1"/>
    <col min="4364" max="4364" width="16.42578125" style="91" customWidth="1"/>
    <col min="4365" max="4365" width="14.140625" style="91" bestFit="1" customWidth="1"/>
    <col min="4366" max="4366" width="13.85546875" style="91" customWidth="1"/>
    <col min="4367" max="4367" width="16.42578125" style="91" customWidth="1"/>
    <col min="4368" max="4368" width="16.140625" style="91" bestFit="1" customWidth="1"/>
    <col min="4369" max="4369" width="12.42578125" style="91" bestFit="1" customWidth="1"/>
    <col min="4370" max="4608" width="9.140625" style="91"/>
    <col min="4609" max="4609" width="5.85546875" style="91" customWidth="1"/>
    <col min="4610" max="4610" width="12.42578125" style="91" customWidth="1"/>
    <col min="4611" max="4611" width="63.42578125" style="91" customWidth="1"/>
    <col min="4612" max="4612" width="11.140625" style="91" customWidth="1"/>
    <col min="4613" max="4613" width="10.42578125" style="91" bestFit="1" customWidth="1"/>
    <col min="4614" max="4614" width="12.140625" style="91" bestFit="1" customWidth="1"/>
    <col min="4615" max="4615" width="9.5703125" style="91" customWidth="1"/>
    <col min="4616" max="4616" width="16" style="91" bestFit="1" customWidth="1"/>
    <col min="4617" max="4617" width="17.42578125" style="91" customWidth="1"/>
    <col min="4618" max="4619" width="16.5703125" style="91" customWidth="1"/>
    <col min="4620" max="4620" width="16.42578125" style="91" customWidth="1"/>
    <col min="4621" max="4621" width="14.140625" style="91" bestFit="1" customWidth="1"/>
    <col min="4622" max="4622" width="13.85546875" style="91" customWidth="1"/>
    <col min="4623" max="4623" width="16.42578125" style="91" customWidth="1"/>
    <col min="4624" max="4624" width="16.140625" style="91" bestFit="1" customWidth="1"/>
    <col min="4625" max="4625" width="12.42578125" style="91" bestFit="1" customWidth="1"/>
    <col min="4626" max="4864" width="9.140625" style="91"/>
    <col min="4865" max="4865" width="5.85546875" style="91" customWidth="1"/>
    <col min="4866" max="4866" width="12.42578125" style="91" customWidth="1"/>
    <col min="4867" max="4867" width="63.42578125" style="91" customWidth="1"/>
    <col min="4868" max="4868" width="11.140625" style="91" customWidth="1"/>
    <col min="4869" max="4869" width="10.42578125" style="91" bestFit="1" customWidth="1"/>
    <col min="4870" max="4870" width="12.140625" style="91" bestFit="1" customWidth="1"/>
    <col min="4871" max="4871" width="9.5703125" style="91" customWidth="1"/>
    <col min="4872" max="4872" width="16" style="91" bestFit="1" customWidth="1"/>
    <col min="4873" max="4873" width="17.42578125" style="91" customWidth="1"/>
    <col min="4874" max="4875" width="16.5703125" style="91" customWidth="1"/>
    <col min="4876" max="4876" width="16.42578125" style="91" customWidth="1"/>
    <col min="4877" max="4877" width="14.140625" style="91" bestFit="1" customWidth="1"/>
    <col min="4878" max="4878" width="13.85546875" style="91" customWidth="1"/>
    <col min="4879" max="4879" width="16.42578125" style="91" customWidth="1"/>
    <col min="4880" max="4880" width="16.140625" style="91" bestFit="1" customWidth="1"/>
    <col min="4881" max="4881" width="12.42578125" style="91" bestFit="1" customWidth="1"/>
    <col min="4882" max="5120" width="9.140625" style="91"/>
    <col min="5121" max="5121" width="5.85546875" style="91" customWidth="1"/>
    <col min="5122" max="5122" width="12.42578125" style="91" customWidth="1"/>
    <col min="5123" max="5123" width="63.42578125" style="91" customWidth="1"/>
    <col min="5124" max="5124" width="11.140625" style="91" customWidth="1"/>
    <col min="5125" max="5125" width="10.42578125" style="91" bestFit="1" customWidth="1"/>
    <col min="5126" max="5126" width="12.140625" style="91" bestFit="1" customWidth="1"/>
    <col min="5127" max="5127" width="9.5703125" style="91" customWidth="1"/>
    <col min="5128" max="5128" width="16" style="91" bestFit="1" customWidth="1"/>
    <col min="5129" max="5129" width="17.42578125" style="91" customWidth="1"/>
    <col min="5130" max="5131" width="16.5703125" style="91" customWidth="1"/>
    <col min="5132" max="5132" width="16.42578125" style="91" customWidth="1"/>
    <col min="5133" max="5133" width="14.140625" style="91" bestFit="1" customWidth="1"/>
    <col min="5134" max="5134" width="13.85546875" style="91" customWidth="1"/>
    <col min="5135" max="5135" width="16.42578125" style="91" customWidth="1"/>
    <col min="5136" max="5136" width="16.140625" style="91" bestFit="1" customWidth="1"/>
    <col min="5137" max="5137" width="12.42578125" style="91" bestFit="1" customWidth="1"/>
    <col min="5138" max="5376" width="9.140625" style="91"/>
    <col min="5377" max="5377" width="5.85546875" style="91" customWidth="1"/>
    <col min="5378" max="5378" width="12.42578125" style="91" customWidth="1"/>
    <col min="5379" max="5379" width="63.42578125" style="91" customWidth="1"/>
    <col min="5380" max="5380" width="11.140625" style="91" customWidth="1"/>
    <col min="5381" max="5381" width="10.42578125" style="91" bestFit="1" customWidth="1"/>
    <col min="5382" max="5382" width="12.140625" style="91" bestFit="1" customWidth="1"/>
    <col min="5383" max="5383" width="9.5703125" style="91" customWidth="1"/>
    <col min="5384" max="5384" width="16" style="91" bestFit="1" customWidth="1"/>
    <col min="5385" max="5385" width="17.42578125" style="91" customWidth="1"/>
    <col min="5386" max="5387" width="16.5703125" style="91" customWidth="1"/>
    <col min="5388" max="5388" width="16.42578125" style="91" customWidth="1"/>
    <col min="5389" max="5389" width="14.140625" style="91" bestFit="1" customWidth="1"/>
    <col min="5390" max="5390" width="13.85546875" style="91" customWidth="1"/>
    <col min="5391" max="5391" width="16.42578125" style="91" customWidth="1"/>
    <col min="5392" max="5392" width="16.140625" style="91" bestFit="1" customWidth="1"/>
    <col min="5393" max="5393" width="12.42578125" style="91" bestFit="1" customWidth="1"/>
    <col min="5394" max="5632" width="9.140625" style="91"/>
    <col min="5633" max="5633" width="5.85546875" style="91" customWidth="1"/>
    <col min="5634" max="5634" width="12.42578125" style="91" customWidth="1"/>
    <col min="5635" max="5635" width="63.42578125" style="91" customWidth="1"/>
    <col min="5636" max="5636" width="11.140625" style="91" customWidth="1"/>
    <col min="5637" max="5637" width="10.42578125" style="91" bestFit="1" customWidth="1"/>
    <col min="5638" max="5638" width="12.140625" style="91" bestFit="1" customWidth="1"/>
    <col min="5639" max="5639" width="9.5703125" style="91" customWidth="1"/>
    <col min="5640" max="5640" width="16" style="91" bestFit="1" customWidth="1"/>
    <col min="5641" max="5641" width="17.42578125" style="91" customWidth="1"/>
    <col min="5642" max="5643" width="16.5703125" style="91" customWidth="1"/>
    <col min="5644" max="5644" width="16.42578125" style="91" customWidth="1"/>
    <col min="5645" max="5645" width="14.140625" style="91" bestFit="1" customWidth="1"/>
    <col min="5646" max="5646" width="13.85546875" style="91" customWidth="1"/>
    <col min="5647" max="5647" width="16.42578125" style="91" customWidth="1"/>
    <col min="5648" max="5648" width="16.140625" style="91" bestFit="1" customWidth="1"/>
    <col min="5649" max="5649" width="12.42578125" style="91" bestFit="1" customWidth="1"/>
    <col min="5650" max="5888" width="9.140625" style="91"/>
    <col min="5889" max="5889" width="5.85546875" style="91" customWidth="1"/>
    <col min="5890" max="5890" width="12.42578125" style="91" customWidth="1"/>
    <col min="5891" max="5891" width="63.42578125" style="91" customWidth="1"/>
    <col min="5892" max="5892" width="11.140625" style="91" customWidth="1"/>
    <col min="5893" max="5893" width="10.42578125" style="91" bestFit="1" customWidth="1"/>
    <col min="5894" max="5894" width="12.140625" style="91" bestFit="1" customWidth="1"/>
    <col min="5895" max="5895" width="9.5703125" style="91" customWidth="1"/>
    <col min="5896" max="5896" width="16" style="91" bestFit="1" customWidth="1"/>
    <col min="5897" max="5897" width="17.42578125" style="91" customWidth="1"/>
    <col min="5898" max="5899" width="16.5703125" style="91" customWidth="1"/>
    <col min="5900" max="5900" width="16.42578125" style="91" customWidth="1"/>
    <col min="5901" max="5901" width="14.140625" style="91" bestFit="1" customWidth="1"/>
    <col min="5902" max="5902" width="13.85546875" style="91" customWidth="1"/>
    <col min="5903" max="5903" width="16.42578125" style="91" customWidth="1"/>
    <col min="5904" max="5904" width="16.140625" style="91" bestFit="1" customWidth="1"/>
    <col min="5905" max="5905" width="12.42578125" style="91" bestFit="1" customWidth="1"/>
    <col min="5906" max="6144" width="9.140625" style="91"/>
    <col min="6145" max="6145" width="5.85546875" style="91" customWidth="1"/>
    <col min="6146" max="6146" width="12.42578125" style="91" customWidth="1"/>
    <col min="6147" max="6147" width="63.42578125" style="91" customWidth="1"/>
    <col min="6148" max="6148" width="11.140625" style="91" customWidth="1"/>
    <col min="6149" max="6149" width="10.42578125" style="91" bestFit="1" customWidth="1"/>
    <col min="6150" max="6150" width="12.140625" style="91" bestFit="1" customWidth="1"/>
    <col min="6151" max="6151" width="9.5703125" style="91" customWidth="1"/>
    <col min="6152" max="6152" width="16" style="91" bestFit="1" customWidth="1"/>
    <col min="6153" max="6153" width="17.42578125" style="91" customWidth="1"/>
    <col min="6154" max="6155" width="16.5703125" style="91" customWidth="1"/>
    <col min="6156" max="6156" width="16.42578125" style="91" customWidth="1"/>
    <col min="6157" max="6157" width="14.140625" style="91" bestFit="1" customWidth="1"/>
    <col min="6158" max="6158" width="13.85546875" style="91" customWidth="1"/>
    <col min="6159" max="6159" width="16.42578125" style="91" customWidth="1"/>
    <col min="6160" max="6160" width="16.140625" style="91" bestFit="1" customWidth="1"/>
    <col min="6161" max="6161" width="12.42578125" style="91" bestFit="1" customWidth="1"/>
    <col min="6162" max="6400" width="9.140625" style="91"/>
    <col min="6401" max="6401" width="5.85546875" style="91" customWidth="1"/>
    <col min="6402" max="6402" width="12.42578125" style="91" customWidth="1"/>
    <col min="6403" max="6403" width="63.42578125" style="91" customWidth="1"/>
    <col min="6404" max="6404" width="11.140625" style="91" customWidth="1"/>
    <col min="6405" max="6405" width="10.42578125" style="91" bestFit="1" customWidth="1"/>
    <col min="6406" max="6406" width="12.140625" style="91" bestFit="1" customWidth="1"/>
    <col min="6407" max="6407" width="9.5703125" style="91" customWidth="1"/>
    <col min="6408" max="6408" width="16" style="91" bestFit="1" customWidth="1"/>
    <col min="6409" max="6409" width="17.42578125" style="91" customWidth="1"/>
    <col min="6410" max="6411" width="16.5703125" style="91" customWidth="1"/>
    <col min="6412" max="6412" width="16.42578125" style="91" customWidth="1"/>
    <col min="6413" max="6413" width="14.140625" style="91" bestFit="1" customWidth="1"/>
    <col min="6414" max="6414" width="13.85546875" style="91" customWidth="1"/>
    <col min="6415" max="6415" width="16.42578125" style="91" customWidth="1"/>
    <col min="6416" max="6416" width="16.140625" style="91" bestFit="1" customWidth="1"/>
    <col min="6417" max="6417" width="12.42578125" style="91" bestFit="1" customWidth="1"/>
    <col min="6418" max="6656" width="9.140625" style="91"/>
    <col min="6657" max="6657" width="5.85546875" style="91" customWidth="1"/>
    <col min="6658" max="6658" width="12.42578125" style="91" customWidth="1"/>
    <col min="6659" max="6659" width="63.42578125" style="91" customWidth="1"/>
    <col min="6660" max="6660" width="11.140625" style="91" customWidth="1"/>
    <col min="6661" max="6661" width="10.42578125" style="91" bestFit="1" customWidth="1"/>
    <col min="6662" max="6662" width="12.140625" style="91" bestFit="1" customWidth="1"/>
    <col min="6663" max="6663" width="9.5703125" style="91" customWidth="1"/>
    <col min="6664" max="6664" width="16" style="91" bestFit="1" customWidth="1"/>
    <col min="6665" max="6665" width="17.42578125" style="91" customWidth="1"/>
    <col min="6666" max="6667" width="16.5703125" style="91" customWidth="1"/>
    <col min="6668" max="6668" width="16.42578125" style="91" customWidth="1"/>
    <col min="6669" max="6669" width="14.140625" style="91" bestFit="1" customWidth="1"/>
    <col min="6670" max="6670" width="13.85546875" style="91" customWidth="1"/>
    <col min="6671" max="6671" width="16.42578125" style="91" customWidth="1"/>
    <col min="6672" max="6672" width="16.140625" style="91" bestFit="1" customWidth="1"/>
    <col min="6673" max="6673" width="12.42578125" style="91" bestFit="1" customWidth="1"/>
    <col min="6674" max="6912" width="9.140625" style="91"/>
    <col min="6913" max="6913" width="5.85546875" style="91" customWidth="1"/>
    <col min="6914" max="6914" width="12.42578125" style="91" customWidth="1"/>
    <col min="6915" max="6915" width="63.42578125" style="91" customWidth="1"/>
    <col min="6916" max="6916" width="11.140625" style="91" customWidth="1"/>
    <col min="6917" max="6917" width="10.42578125" style="91" bestFit="1" customWidth="1"/>
    <col min="6918" max="6918" width="12.140625" style="91" bestFit="1" customWidth="1"/>
    <col min="6919" max="6919" width="9.5703125" style="91" customWidth="1"/>
    <col min="6920" max="6920" width="16" style="91" bestFit="1" customWidth="1"/>
    <col min="6921" max="6921" width="17.42578125" style="91" customWidth="1"/>
    <col min="6922" max="6923" width="16.5703125" style="91" customWidth="1"/>
    <col min="6924" max="6924" width="16.42578125" style="91" customWidth="1"/>
    <col min="6925" max="6925" width="14.140625" style="91" bestFit="1" customWidth="1"/>
    <col min="6926" max="6926" width="13.85546875" style="91" customWidth="1"/>
    <col min="6927" max="6927" width="16.42578125" style="91" customWidth="1"/>
    <col min="6928" max="6928" width="16.140625" style="91" bestFit="1" customWidth="1"/>
    <col min="6929" max="6929" width="12.42578125" style="91" bestFit="1" customWidth="1"/>
    <col min="6930" max="7168" width="9.140625" style="91"/>
    <col min="7169" max="7169" width="5.85546875" style="91" customWidth="1"/>
    <col min="7170" max="7170" width="12.42578125" style="91" customWidth="1"/>
    <col min="7171" max="7171" width="63.42578125" style="91" customWidth="1"/>
    <col min="7172" max="7172" width="11.140625" style="91" customWidth="1"/>
    <col min="7173" max="7173" width="10.42578125" style="91" bestFit="1" customWidth="1"/>
    <col min="7174" max="7174" width="12.140625" style="91" bestFit="1" customWidth="1"/>
    <col min="7175" max="7175" width="9.5703125" style="91" customWidth="1"/>
    <col min="7176" max="7176" width="16" style="91" bestFit="1" customWidth="1"/>
    <col min="7177" max="7177" width="17.42578125" style="91" customWidth="1"/>
    <col min="7178" max="7179" width="16.5703125" style="91" customWidth="1"/>
    <col min="7180" max="7180" width="16.42578125" style="91" customWidth="1"/>
    <col min="7181" max="7181" width="14.140625" style="91" bestFit="1" customWidth="1"/>
    <col min="7182" max="7182" width="13.85546875" style="91" customWidth="1"/>
    <col min="7183" max="7183" width="16.42578125" style="91" customWidth="1"/>
    <col min="7184" max="7184" width="16.140625" style="91" bestFit="1" customWidth="1"/>
    <col min="7185" max="7185" width="12.42578125" style="91" bestFit="1" customWidth="1"/>
    <col min="7186" max="7424" width="9.140625" style="91"/>
    <col min="7425" max="7425" width="5.85546875" style="91" customWidth="1"/>
    <col min="7426" max="7426" width="12.42578125" style="91" customWidth="1"/>
    <col min="7427" max="7427" width="63.42578125" style="91" customWidth="1"/>
    <col min="7428" max="7428" width="11.140625" style="91" customWidth="1"/>
    <col min="7429" max="7429" width="10.42578125" style="91" bestFit="1" customWidth="1"/>
    <col min="7430" max="7430" width="12.140625" style="91" bestFit="1" customWidth="1"/>
    <col min="7431" max="7431" width="9.5703125" style="91" customWidth="1"/>
    <col min="7432" max="7432" width="16" style="91" bestFit="1" customWidth="1"/>
    <col min="7433" max="7433" width="17.42578125" style="91" customWidth="1"/>
    <col min="7434" max="7435" width="16.5703125" style="91" customWidth="1"/>
    <col min="7436" max="7436" width="16.42578125" style="91" customWidth="1"/>
    <col min="7437" max="7437" width="14.140625" style="91" bestFit="1" customWidth="1"/>
    <col min="7438" max="7438" width="13.85546875" style="91" customWidth="1"/>
    <col min="7439" max="7439" width="16.42578125" style="91" customWidth="1"/>
    <col min="7440" max="7440" width="16.140625" style="91" bestFit="1" customWidth="1"/>
    <col min="7441" max="7441" width="12.42578125" style="91" bestFit="1" customWidth="1"/>
    <col min="7442" max="7680" width="9.140625" style="91"/>
    <col min="7681" max="7681" width="5.85546875" style="91" customWidth="1"/>
    <col min="7682" max="7682" width="12.42578125" style="91" customWidth="1"/>
    <col min="7683" max="7683" width="63.42578125" style="91" customWidth="1"/>
    <col min="7684" max="7684" width="11.140625" style="91" customWidth="1"/>
    <col min="7685" max="7685" width="10.42578125" style="91" bestFit="1" customWidth="1"/>
    <col min="7686" max="7686" width="12.140625" style="91" bestFit="1" customWidth="1"/>
    <col min="7687" max="7687" width="9.5703125" style="91" customWidth="1"/>
    <col min="7688" max="7688" width="16" style="91" bestFit="1" customWidth="1"/>
    <col min="7689" max="7689" width="17.42578125" style="91" customWidth="1"/>
    <col min="7690" max="7691" width="16.5703125" style="91" customWidth="1"/>
    <col min="7692" max="7692" width="16.42578125" style="91" customWidth="1"/>
    <col min="7693" max="7693" width="14.140625" style="91" bestFit="1" customWidth="1"/>
    <col min="7694" max="7694" width="13.85546875" style="91" customWidth="1"/>
    <col min="7695" max="7695" width="16.42578125" style="91" customWidth="1"/>
    <col min="7696" max="7696" width="16.140625" style="91" bestFit="1" customWidth="1"/>
    <col min="7697" max="7697" width="12.42578125" style="91" bestFit="1" customWidth="1"/>
    <col min="7698" max="7936" width="9.140625" style="91"/>
    <col min="7937" max="7937" width="5.85546875" style="91" customWidth="1"/>
    <col min="7938" max="7938" width="12.42578125" style="91" customWidth="1"/>
    <col min="7939" max="7939" width="63.42578125" style="91" customWidth="1"/>
    <col min="7940" max="7940" width="11.140625" style="91" customWidth="1"/>
    <col min="7941" max="7941" width="10.42578125" style="91" bestFit="1" customWidth="1"/>
    <col min="7942" max="7942" width="12.140625" style="91" bestFit="1" customWidth="1"/>
    <col min="7943" max="7943" width="9.5703125" style="91" customWidth="1"/>
    <col min="7944" max="7944" width="16" style="91" bestFit="1" customWidth="1"/>
    <col min="7945" max="7945" width="17.42578125" style="91" customWidth="1"/>
    <col min="7946" max="7947" width="16.5703125" style="91" customWidth="1"/>
    <col min="7948" max="7948" width="16.42578125" style="91" customWidth="1"/>
    <col min="7949" max="7949" width="14.140625" style="91" bestFit="1" customWidth="1"/>
    <col min="7950" max="7950" width="13.85546875" style="91" customWidth="1"/>
    <col min="7951" max="7951" width="16.42578125" style="91" customWidth="1"/>
    <col min="7952" max="7952" width="16.140625" style="91" bestFit="1" customWidth="1"/>
    <col min="7953" max="7953" width="12.42578125" style="91" bestFit="1" customWidth="1"/>
    <col min="7954" max="8192" width="9.140625" style="91"/>
    <col min="8193" max="8193" width="5.85546875" style="91" customWidth="1"/>
    <col min="8194" max="8194" width="12.42578125" style="91" customWidth="1"/>
    <col min="8195" max="8195" width="63.42578125" style="91" customWidth="1"/>
    <col min="8196" max="8196" width="11.140625" style="91" customWidth="1"/>
    <col min="8197" max="8197" width="10.42578125" style="91" bestFit="1" customWidth="1"/>
    <col min="8198" max="8198" width="12.140625" style="91" bestFit="1" customWidth="1"/>
    <col min="8199" max="8199" width="9.5703125" style="91" customWidth="1"/>
    <col min="8200" max="8200" width="16" style="91" bestFit="1" customWidth="1"/>
    <col min="8201" max="8201" width="17.42578125" style="91" customWidth="1"/>
    <col min="8202" max="8203" width="16.5703125" style="91" customWidth="1"/>
    <col min="8204" max="8204" width="16.42578125" style="91" customWidth="1"/>
    <col min="8205" max="8205" width="14.140625" style="91" bestFit="1" customWidth="1"/>
    <col min="8206" max="8206" width="13.85546875" style="91" customWidth="1"/>
    <col min="8207" max="8207" width="16.42578125" style="91" customWidth="1"/>
    <col min="8208" max="8208" width="16.140625" style="91" bestFit="1" customWidth="1"/>
    <col min="8209" max="8209" width="12.42578125" style="91" bestFit="1" customWidth="1"/>
    <col min="8210" max="8448" width="9.140625" style="91"/>
    <col min="8449" max="8449" width="5.85546875" style="91" customWidth="1"/>
    <col min="8450" max="8450" width="12.42578125" style="91" customWidth="1"/>
    <col min="8451" max="8451" width="63.42578125" style="91" customWidth="1"/>
    <col min="8452" max="8452" width="11.140625" style="91" customWidth="1"/>
    <col min="8453" max="8453" width="10.42578125" style="91" bestFit="1" customWidth="1"/>
    <col min="8454" max="8454" width="12.140625" style="91" bestFit="1" customWidth="1"/>
    <col min="8455" max="8455" width="9.5703125" style="91" customWidth="1"/>
    <col min="8456" max="8456" width="16" style="91" bestFit="1" customWidth="1"/>
    <col min="8457" max="8457" width="17.42578125" style="91" customWidth="1"/>
    <col min="8458" max="8459" width="16.5703125" style="91" customWidth="1"/>
    <col min="8460" max="8460" width="16.42578125" style="91" customWidth="1"/>
    <col min="8461" max="8461" width="14.140625" style="91" bestFit="1" customWidth="1"/>
    <col min="8462" max="8462" width="13.85546875" style="91" customWidth="1"/>
    <col min="8463" max="8463" width="16.42578125" style="91" customWidth="1"/>
    <col min="8464" max="8464" width="16.140625" style="91" bestFit="1" customWidth="1"/>
    <col min="8465" max="8465" width="12.42578125" style="91" bestFit="1" customWidth="1"/>
    <col min="8466" max="8704" width="9.140625" style="91"/>
    <col min="8705" max="8705" width="5.85546875" style="91" customWidth="1"/>
    <col min="8706" max="8706" width="12.42578125" style="91" customWidth="1"/>
    <col min="8707" max="8707" width="63.42578125" style="91" customWidth="1"/>
    <col min="8708" max="8708" width="11.140625" style="91" customWidth="1"/>
    <col min="8709" max="8709" width="10.42578125" style="91" bestFit="1" customWidth="1"/>
    <col min="8710" max="8710" width="12.140625" style="91" bestFit="1" customWidth="1"/>
    <col min="8711" max="8711" width="9.5703125" style="91" customWidth="1"/>
    <col min="8712" max="8712" width="16" style="91" bestFit="1" customWidth="1"/>
    <col min="8713" max="8713" width="17.42578125" style="91" customWidth="1"/>
    <col min="8714" max="8715" width="16.5703125" style="91" customWidth="1"/>
    <col min="8716" max="8716" width="16.42578125" style="91" customWidth="1"/>
    <col min="8717" max="8717" width="14.140625" style="91" bestFit="1" customWidth="1"/>
    <col min="8718" max="8718" width="13.85546875" style="91" customWidth="1"/>
    <col min="8719" max="8719" width="16.42578125" style="91" customWidth="1"/>
    <col min="8720" max="8720" width="16.140625" style="91" bestFit="1" customWidth="1"/>
    <col min="8721" max="8721" width="12.42578125" style="91" bestFit="1" customWidth="1"/>
    <col min="8722" max="8960" width="9.140625" style="91"/>
    <col min="8961" max="8961" width="5.85546875" style="91" customWidth="1"/>
    <col min="8962" max="8962" width="12.42578125" style="91" customWidth="1"/>
    <col min="8963" max="8963" width="63.42578125" style="91" customWidth="1"/>
    <col min="8964" max="8964" width="11.140625" style="91" customWidth="1"/>
    <col min="8965" max="8965" width="10.42578125" style="91" bestFit="1" customWidth="1"/>
    <col min="8966" max="8966" width="12.140625" style="91" bestFit="1" customWidth="1"/>
    <col min="8967" max="8967" width="9.5703125" style="91" customWidth="1"/>
    <col min="8968" max="8968" width="16" style="91" bestFit="1" customWidth="1"/>
    <col min="8969" max="8969" width="17.42578125" style="91" customWidth="1"/>
    <col min="8970" max="8971" width="16.5703125" style="91" customWidth="1"/>
    <col min="8972" max="8972" width="16.42578125" style="91" customWidth="1"/>
    <col min="8973" max="8973" width="14.140625" style="91" bestFit="1" customWidth="1"/>
    <col min="8974" max="8974" width="13.85546875" style="91" customWidth="1"/>
    <col min="8975" max="8975" width="16.42578125" style="91" customWidth="1"/>
    <col min="8976" max="8976" width="16.140625" style="91" bestFit="1" customWidth="1"/>
    <col min="8977" max="8977" width="12.42578125" style="91" bestFit="1" customWidth="1"/>
    <col min="8978" max="9216" width="9.140625" style="91"/>
    <col min="9217" max="9217" width="5.85546875" style="91" customWidth="1"/>
    <col min="9218" max="9218" width="12.42578125" style="91" customWidth="1"/>
    <col min="9219" max="9219" width="63.42578125" style="91" customWidth="1"/>
    <col min="9220" max="9220" width="11.140625" style="91" customWidth="1"/>
    <col min="9221" max="9221" width="10.42578125" style="91" bestFit="1" customWidth="1"/>
    <col min="9222" max="9222" width="12.140625" style="91" bestFit="1" customWidth="1"/>
    <col min="9223" max="9223" width="9.5703125" style="91" customWidth="1"/>
    <col min="9224" max="9224" width="16" style="91" bestFit="1" customWidth="1"/>
    <col min="9225" max="9225" width="17.42578125" style="91" customWidth="1"/>
    <col min="9226" max="9227" width="16.5703125" style="91" customWidth="1"/>
    <col min="9228" max="9228" width="16.42578125" style="91" customWidth="1"/>
    <col min="9229" max="9229" width="14.140625" style="91" bestFit="1" customWidth="1"/>
    <col min="9230" max="9230" width="13.85546875" style="91" customWidth="1"/>
    <col min="9231" max="9231" width="16.42578125" style="91" customWidth="1"/>
    <col min="9232" max="9232" width="16.140625" style="91" bestFit="1" customWidth="1"/>
    <col min="9233" max="9233" width="12.42578125" style="91" bestFit="1" customWidth="1"/>
    <col min="9234" max="9472" width="9.140625" style="91"/>
    <col min="9473" max="9473" width="5.85546875" style="91" customWidth="1"/>
    <col min="9474" max="9474" width="12.42578125" style="91" customWidth="1"/>
    <col min="9475" max="9475" width="63.42578125" style="91" customWidth="1"/>
    <col min="9476" max="9476" width="11.140625" style="91" customWidth="1"/>
    <col min="9477" max="9477" width="10.42578125" style="91" bestFit="1" customWidth="1"/>
    <col min="9478" max="9478" width="12.140625" style="91" bestFit="1" customWidth="1"/>
    <col min="9479" max="9479" width="9.5703125" style="91" customWidth="1"/>
    <col min="9480" max="9480" width="16" style="91" bestFit="1" customWidth="1"/>
    <col min="9481" max="9481" width="17.42578125" style="91" customWidth="1"/>
    <col min="9482" max="9483" width="16.5703125" style="91" customWidth="1"/>
    <col min="9484" max="9484" width="16.42578125" style="91" customWidth="1"/>
    <col min="9485" max="9485" width="14.140625" style="91" bestFit="1" customWidth="1"/>
    <col min="9486" max="9486" width="13.85546875" style="91" customWidth="1"/>
    <col min="9487" max="9487" width="16.42578125" style="91" customWidth="1"/>
    <col min="9488" max="9488" width="16.140625" style="91" bestFit="1" customWidth="1"/>
    <col min="9489" max="9489" width="12.42578125" style="91" bestFit="1" customWidth="1"/>
    <col min="9490" max="9728" width="9.140625" style="91"/>
    <col min="9729" max="9729" width="5.85546875" style="91" customWidth="1"/>
    <col min="9730" max="9730" width="12.42578125" style="91" customWidth="1"/>
    <col min="9731" max="9731" width="63.42578125" style="91" customWidth="1"/>
    <col min="9732" max="9732" width="11.140625" style="91" customWidth="1"/>
    <col min="9733" max="9733" width="10.42578125" style="91" bestFit="1" customWidth="1"/>
    <col min="9734" max="9734" width="12.140625" style="91" bestFit="1" customWidth="1"/>
    <col min="9735" max="9735" width="9.5703125" style="91" customWidth="1"/>
    <col min="9736" max="9736" width="16" style="91" bestFit="1" customWidth="1"/>
    <col min="9737" max="9737" width="17.42578125" style="91" customWidth="1"/>
    <col min="9738" max="9739" width="16.5703125" style="91" customWidth="1"/>
    <col min="9740" max="9740" width="16.42578125" style="91" customWidth="1"/>
    <col min="9741" max="9741" width="14.140625" style="91" bestFit="1" customWidth="1"/>
    <col min="9742" max="9742" width="13.85546875" style="91" customWidth="1"/>
    <col min="9743" max="9743" width="16.42578125" style="91" customWidth="1"/>
    <col min="9744" max="9744" width="16.140625" style="91" bestFit="1" customWidth="1"/>
    <col min="9745" max="9745" width="12.42578125" style="91" bestFit="1" customWidth="1"/>
    <col min="9746" max="9984" width="9.140625" style="91"/>
    <col min="9985" max="9985" width="5.85546875" style="91" customWidth="1"/>
    <col min="9986" max="9986" width="12.42578125" style="91" customWidth="1"/>
    <col min="9987" max="9987" width="63.42578125" style="91" customWidth="1"/>
    <col min="9988" max="9988" width="11.140625" style="91" customWidth="1"/>
    <col min="9989" max="9989" width="10.42578125" style="91" bestFit="1" customWidth="1"/>
    <col min="9990" max="9990" width="12.140625" style="91" bestFit="1" customWidth="1"/>
    <col min="9991" max="9991" width="9.5703125" style="91" customWidth="1"/>
    <col min="9992" max="9992" width="16" style="91" bestFit="1" customWidth="1"/>
    <col min="9993" max="9993" width="17.42578125" style="91" customWidth="1"/>
    <col min="9994" max="9995" width="16.5703125" style="91" customWidth="1"/>
    <col min="9996" max="9996" width="16.42578125" style="91" customWidth="1"/>
    <col min="9997" max="9997" width="14.140625" style="91" bestFit="1" customWidth="1"/>
    <col min="9998" max="9998" width="13.85546875" style="91" customWidth="1"/>
    <col min="9999" max="9999" width="16.42578125" style="91" customWidth="1"/>
    <col min="10000" max="10000" width="16.140625" style="91" bestFit="1" customWidth="1"/>
    <col min="10001" max="10001" width="12.42578125" style="91" bestFit="1" customWidth="1"/>
    <col min="10002" max="10240" width="9.140625" style="91"/>
    <col min="10241" max="10241" width="5.85546875" style="91" customWidth="1"/>
    <col min="10242" max="10242" width="12.42578125" style="91" customWidth="1"/>
    <col min="10243" max="10243" width="63.42578125" style="91" customWidth="1"/>
    <col min="10244" max="10244" width="11.140625" style="91" customWidth="1"/>
    <col min="10245" max="10245" width="10.42578125" style="91" bestFit="1" customWidth="1"/>
    <col min="10246" max="10246" width="12.140625" style="91" bestFit="1" customWidth="1"/>
    <col min="10247" max="10247" width="9.5703125" style="91" customWidth="1"/>
    <col min="10248" max="10248" width="16" style="91" bestFit="1" customWidth="1"/>
    <col min="10249" max="10249" width="17.42578125" style="91" customWidth="1"/>
    <col min="10250" max="10251" width="16.5703125" style="91" customWidth="1"/>
    <col min="10252" max="10252" width="16.42578125" style="91" customWidth="1"/>
    <col min="10253" max="10253" width="14.140625" style="91" bestFit="1" customWidth="1"/>
    <col min="10254" max="10254" width="13.85546875" style="91" customWidth="1"/>
    <col min="10255" max="10255" width="16.42578125" style="91" customWidth="1"/>
    <col min="10256" max="10256" width="16.140625" style="91" bestFit="1" customWidth="1"/>
    <col min="10257" max="10257" width="12.42578125" style="91" bestFit="1" customWidth="1"/>
    <col min="10258" max="10496" width="9.140625" style="91"/>
    <col min="10497" max="10497" width="5.85546875" style="91" customWidth="1"/>
    <col min="10498" max="10498" width="12.42578125" style="91" customWidth="1"/>
    <col min="10499" max="10499" width="63.42578125" style="91" customWidth="1"/>
    <col min="10500" max="10500" width="11.140625" style="91" customWidth="1"/>
    <col min="10501" max="10501" width="10.42578125" style="91" bestFit="1" customWidth="1"/>
    <col min="10502" max="10502" width="12.140625" style="91" bestFit="1" customWidth="1"/>
    <col min="10503" max="10503" width="9.5703125" style="91" customWidth="1"/>
    <col min="10504" max="10504" width="16" style="91" bestFit="1" customWidth="1"/>
    <col min="10505" max="10505" width="17.42578125" style="91" customWidth="1"/>
    <col min="10506" max="10507" width="16.5703125" style="91" customWidth="1"/>
    <col min="10508" max="10508" width="16.42578125" style="91" customWidth="1"/>
    <col min="10509" max="10509" width="14.140625" style="91" bestFit="1" customWidth="1"/>
    <col min="10510" max="10510" width="13.85546875" style="91" customWidth="1"/>
    <col min="10511" max="10511" width="16.42578125" style="91" customWidth="1"/>
    <col min="10512" max="10512" width="16.140625" style="91" bestFit="1" customWidth="1"/>
    <col min="10513" max="10513" width="12.42578125" style="91" bestFit="1" customWidth="1"/>
    <col min="10514" max="10752" width="9.140625" style="91"/>
    <col min="10753" max="10753" width="5.85546875" style="91" customWidth="1"/>
    <col min="10754" max="10754" width="12.42578125" style="91" customWidth="1"/>
    <col min="10755" max="10755" width="63.42578125" style="91" customWidth="1"/>
    <col min="10756" max="10756" width="11.140625" style="91" customWidth="1"/>
    <col min="10757" max="10757" width="10.42578125" style="91" bestFit="1" customWidth="1"/>
    <col min="10758" max="10758" width="12.140625" style="91" bestFit="1" customWidth="1"/>
    <col min="10759" max="10759" width="9.5703125" style="91" customWidth="1"/>
    <col min="10760" max="10760" width="16" style="91" bestFit="1" customWidth="1"/>
    <col min="10761" max="10761" width="17.42578125" style="91" customWidth="1"/>
    <col min="10762" max="10763" width="16.5703125" style="91" customWidth="1"/>
    <col min="10764" max="10764" width="16.42578125" style="91" customWidth="1"/>
    <col min="10765" max="10765" width="14.140625" style="91" bestFit="1" customWidth="1"/>
    <col min="10766" max="10766" width="13.85546875" style="91" customWidth="1"/>
    <col min="10767" max="10767" width="16.42578125" style="91" customWidth="1"/>
    <col min="10768" max="10768" width="16.140625" style="91" bestFit="1" customWidth="1"/>
    <col min="10769" max="10769" width="12.42578125" style="91" bestFit="1" customWidth="1"/>
    <col min="10770" max="11008" width="9.140625" style="91"/>
    <col min="11009" max="11009" width="5.85546875" style="91" customWidth="1"/>
    <col min="11010" max="11010" width="12.42578125" style="91" customWidth="1"/>
    <col min="11011" max="11011" width="63.42578125" style="91" customWidth="1"/>
    <col min="11012" max="11012" width="11.140625" style="91" customWidth="1"/>
    <col min="11013" max="11013" width="10.42578125" style="91" bestFit="1" customWidth="1"/>
    <col min="11014" max="11014" width="12.140625" style="91" bestFit="1" customWidth="1"/>
    <col min="11015" max="11015" width="9.5703125" style="91" customWidth="1"/>
    <col min="11016" max="11016" width="16" style="91" bestFit="1" customWidth="1"/>
    <col min="11017" max="11017" width="17.42578125" style="91" customWidth="1"/>
    <col min="11018" max="11019" width="16.5703125" style="91" customWidth="1"/>
    <col min="11020" max="11020" width="16.42578125" style="91" customWidth="1"/>
    <col min="11021" max="11021" width="14.140625" style="91" bestFit="1" customWidth="1"/>
    <col min="11022" max="11022" width="13.85546875" style="91" customWidth="1"/>
    <col min="11023" max="11023" width="16.42578125" style="91" customWidth="1"/>
    <col min="11024" max="11024" width="16.140625" style="91" bestFit="1" customWidth="1"/>
    <col min="11025" max="11025" width="12.42578125" style="91" bestFit="1" customWidth="1"/>
    <col min="11026" max="11264" width="9.140625" style="91"/>
    <col min="11265" max="11265" width="5.85546875" style="91" customWidth="1"/>
    <col min="11266" max="11266" width="12.42578125" style="91" customWidth="1"/>
    <col min="11267" max="11267" width="63.42578125" style="91" customWidth="1"/>
    <col min="11268" max="11268" width="11.140625" style="91" customWidth="1"/>
    <col min="11269" max="11269" width="10.42578125" style="91" bestFit="1" customWidth="1"/>
    <col min="11270" max="11270" width="12.140625" style="91" bestFit="1" customWidth="1"/>
    <col min="11271" max="11271" width="9.5703125" style="91" customWidth="1"/>
    <col min="11272" max="11272" width="16" style="91" bestFit="1" customWidth="1"/>
    <col min="11273" max="11273" width="17.42578125" style="91" customWidth="1"/>
    <col min="11274" max="11275" width="16.5703125" style="91" customWidth="1"/>
    <col min="11276" max="11276" width="16.42578125" style="91" customWidth="1"/>
    <col min="11277" max="11277" width="14.140625" style="91" bestFit="1" customWidth="1"/>
    <col min="11278" max="11278" width="13.85546875" style="91" customWidth="1"/>
    <col min="11279" max="11279" width="16.42578125" style="91" customWidth="1"/>
    <col min="11280" max="11280" width="16.140625" style="91" bestFit="1" customWidth="1"/>
    <col min="11281" max="11281" width="12.42578125" style="91" bestFit="1" customWidth="1"/>
    <col min="11282" max="11520" width="9.140625" style="91"/>
    <col min="11521" max="11521" width="5.85546875" style="91" customWidth="1"/>
    <col min="11522" max="11522" width="12.42578125" style="91" customWidth="1"/>
    <col min="11523" max="11523" width="63.42578125" style="91" customWidth="1"/>
    <col min="11524" max="11524" width="11.140625" style="91" customWidth="1"/>
    <col min="11525" max="11525" width="10.42578125" style="91" bestFit="1" customWidth="1"/>
    <col min="11526" max="11526" width="12.140625" style="91" bestFit="1" customWidth="1"/>
    <col min="11527" max="11527" width="9.5703125" style="91" customWidth="1"/>
    <col min="11528" max="11528" width="16" style="91" bestFit="1" customWidth="1"/>
    <col min="11529" max="11529" width="17.42578125" style="91" customWidth="1"/>
    <col min="11530" max="11531" width="16.5703125" style="91" customWidth="1"/>
    <col min="11532" max="11532" width="16.42578125" style="91" customWidth="1"/>
    <col min="11533" max="11533" width="14.140625" style="91" bestFit="1" customWidth="1"/>
    <col min="11534" max="11534" width="13.85546875" style="91" customWidth="1"/>
    <col min="11535" max="11535" width="16.42578125" style="91" customWidth="1"/>
    <col min="11536" max="11536" width="16.140625" style="91" bestFit="1" customWidth="1"/>
    <col min="11537" max="11537" width="12.42578125" style="91" bestFit="1" customWidth="1"/>
    <col min="11538" max="11776" width="9.140625" style="91"/>
    <col min="11777" max="11777" width="5.85546875" style="91" customWidth="1"/>
    <col min="11778" max="11778" width="12.42578125" style="91" customWidth="1"/>
    <col min="11779" max="11779" width="63.42578125" style="91" customWidth="1"/>
    <col min="11780" max="11780" width="11.140625" style="91" customWidth="1"/>
    <col min="11781" max="11781" width="10.42578125" style="91" bestFit="1" customWidth="1"/>
    <col min="11782" max="11782" width="12.140625" style="91" bestFit="1" customWidth="1"/>
    <col min="11783" max="11783" width="9.5703125" style="91" customWidth="1"/>
    <col min="11784" max="11784" width="16" style="91" bestFit="1" customWidth="1"/>
    <col min="11785" max="11785" width="17.42578125" style="91" customWidth="1"/>
    <col min="11786" max="11787" width="16.5703125" style="91" customWidth="1"/>
    <col min="11788" max="11788" width="16.42578125" style="91" customWidth="1"/>
    <col min="11789" max="11789" width="14.140625" style="91" bestFit="1" customWidth="1"/>
    <col min="11790" max="11790" width="13.85546875" style="91" customWidth="1"/>
    <col min="11791" max="11791" width="16.42578125" style="91" customWidth="1"/>
    <col min="11792" max="11792" width="16.140625" style="91" bestFit="1" customWidth="1"/>
    <col min="11793" max="11793" width="12.42578125" style="91" bestFit="1" customWidth="1"/>
    <col min="11794" max="12032" width="9.140625" style="91"/>
    <col min="12033" max="12033" width="5.85546875" style="91" customWidth="1"/>
    <col min="12034" max="12034" width="12.42578125" style="91" customWidth="1"/>
    <col min="12035" max="12035" width="63.42578125" style="91" customWidth="1"/>
    <col min="12036" max="12036" width="11.140625" style="91" customWidth="1"/>
    <col min="12037" max="12037" width="10.42578125" style="91" bestFit="1" customWidth="1"/>
    <col min="12038" max="12038" width="12.140625" style="91" bestFit="1" customWidth="1"/>
    <col min="12039" max="12039" width="9.5703125" style="91" customWidth="1"/>
    <col min="12040" max="12040" width="16" style="91" bestFit="1" customWidth="1"/>
    <col min="12041" max="12041" width="17.42578125" style="91" customWidth="1"/>
    <col min="12042" max="12043" width="16.5703125" style="91" customWidth="1"/>
    <col min="12044" max="12044" width="16.42578125" style="91" customWidth="1"/>
    <col min="12045" max="12045" width="14.140625" style="91" bestFit="1" customWidth="1"/>
    <col min="12046" max="12046" width="13.85546875" style="91" customWidth="1"/>
    <col min="12047" max="12047" width="16.42578125" style="91" customWidth="1"/>
    <col min="12048" max="12048" width="16.140625" style="91" bestFit="1" customWidth="1"/>
    <col min="12049" max="12049" width="12.42578125" style="91" bestFit="1" customWidth="1"/>
    <col min="12050" max="12288" width="9.140625" style="91"/>
    <col min="12289" max="12289" width="5.85546875" style="91" customWidth="1"/>
    <col min="12290" max="12290" width="12.42578125" style="91" customWidth="1"/>
    <col min="12291" max="12291" width="63.42578125" style="91" customWidth="1"/>
    <col min="12292" max="12292" width="11.140625" style="91" customWidth="1"/>
    <col min="12293" max="12293" width="10.42578125" style="91" bestFit="1" customWidth="1"/>
    <col min="12294" max="12294" width="12.140625" style="91" bestFit="1" customWidth="1"/>
    <col min="12295" max="12295" width="9.5703125" style="91" customWidth="1"/>
    <col min="12296" max="12296" width="16" style="91" bestFit="1" customWidth="1"/>
    <col min="12297" max="12297" width="17.42578125" style="91" customWidth="1"/>
    <col min="12298" max="12299" width="16.5703125" style="91" customWidth="1"/>
    <col min="12300" max="12300" width="16.42578125" style="91" customWidth="1"/>
    <col min="12301" max="12301" width="14.140625" style="91" bestFit="1" customWidth="1"/>
    <col min="12302" max="12302" width="13.85546875" style="91" customWidth="1"/>
    <col min="12303" max="12303" width="16.42578125" style="91" customWidth="1"/>
    <col min="12304" max="12304" width="16.140625" style="91" bestFit="1" customWidth="1"/>
    <col min="12305" max="12305" width="12.42578125" style="91" bestFit="1" customWidth="1"/>
    <col min="12306" max="12544" width="9.140625" style="91"/>
    <col min="12545" max="12545" width="5.85546875" style="91" customWidth="1"/>
    <col min="12546" max="12546" width="12.42578125" style="91" customWidth="1"/>
    <col min="12547" max="12547" width="63.42578125" style="91" customWidth="1"/>
    <col min="12548" max="12548" width="11.140625" style="91" customWidth="1"/>
    <col min="12549" max="12549" width="10.42578125" style="91" bestFit="1" customWidth="1"/>
    <col min="12550" max="12550" width="12.140625" style="91" bestFit="1" customWidth="1"/>
    <col min="12551" max="12551" width="9.5703125" style="91" customWidth="1"/>
    <col min="12552" max="12552" width="16" style="91" bestFit="1" customWidth="1"/>
    <col min="12553" max="12553" width="17.42578125" style="91" customWidth="1"/>
    <col min="12554" max="12555" width="16.5703125" style="91" customWidth="1"/>
    <col min="12556" max="12556" width="16.42578125" style="91" customWidth="1"/>
    <col min="12557" max="12557" width="14.140625" style="91" bestFit="1" customWidth="1"/>
    <col min="12558" max="12558" width="13.85546875" style="91" customWidth="1"/>
    <col min="12559" max="12559" width="16.42578125" style="91" customWidth="1"/>
    <col min="12560" max="12560" width="16.140625" style="91" bestFit="1" customWidth="1"/>
    <col min="12561" max="12561" width="12.42578125" style="91" bestFit="1" customWidth="1"/>
    <col min="12562" max="12800" width="9.140625" style="91"/>
    <col min="12801" max="12801" width="5.85546875" style="91" customWidth="1"/>
    <col min="12802" max="12802" width="12.42578125" style="91" customWidth="1"/>
    <col min="12803" max="12803" width="63.42578125" style="91" customWidth="1"/>
    <col min="12804" max="12804" width="11.140625" style="91" customWidth="1"/>
    <col min="12805" max="12805" width="10.42578125" style="91" bestFit="1" customWidth="1"/>
    <col min="12806" max="12806" width="12.140625" style="91" bestFit="1" customWidth="1"/>
    <col min="12807" max="12807" width="9.5703125" style="91" customWidth="1"/>
    <col min="12808" max="12808" width="16" style="91" bestFit="1" customWidth="1"/>
    <col min="12809" max="12809" width="17.42578125" style="91" customWidth="1"/>
    <col min="12810" max="12811" width="16.5703125" style="91" customWidth="1"/>
    <col min="12812" max="12812" width="16.42578125" style="91" customWidth="1"/>
    <col min="12813" max="12813" width="14.140625" style="91" bestFit="1" customWidth="1"/>
    <col min="12814" max="12814" width="13.85546875" style="91" customWidth="1"/>
    <col min="12815" max="12815" width="16.42578125" style="91" customWidth="1"/>
    <col min="12816" max="12816" width="16.140625" style="91" bestFit="1" customWidth="1"/>
    <col min="12817" max="12817" width="12.42578125" style="91" bestFit="1" customWidth="1"/>
    <col min="12818" max="13056" width="9.140625" style="91"/>
    <col min="13057" max="13057" width="5.85546875" style="91" customWidth="1"/>
    <col min="13058" max="13058" width="12.42578125" style="91" customWidth="1"/>
    <col min="13059" max="13059" width="63.42578125" style="91" customWidth="1"/>
    <col min="13060" max="13060" width="11.140625" style="91" customWidth="1"/>
    <col min="13061" max="13061" width="10.42578125" style="91" bestFit="1" customWidth="1"/>
    <col min="13062" max="13062" width="12.140625" style="91" bestFit="1" customWidth="1"/>
    <col min="13063" max="13063" width="9.5703125" style="91" customWidth="1"/>
    <col min="13064" max="13064" width="16" style="91" bestFit="1" customWidth="1"/>
    <col min="13065" max="13065" width="17.42578125" style="91" customWidth="1"/>
    <col min="13066" max="13067" width="16.5703125" style="91" customWidth="1"/>
    <col min="13068" max="13068" width="16.42578125" style="91" customWidth="1"/>
    <col min="13069" max="13069" width="14.140625" style="91" bestFit="1" customWidth="1"/>
    <col min="13070" max="13070" width="13.85546875" style="91" customWidth="1"/>
    <col min="13071" max="13071" width="16.42578125" style="91" customWidth="1"/>
    <col min="13072" max="13072" width="16.140625" style="91" bestFit="1" customWidth="1"/>
    <col min="13073" max="13073" width="12.42578125" style="91" bestFit="1" customWidth="1"/>
    <col min="13074" max="13312" width="9.140625" style="91"/>
    <col min="13313" max="13313" width="5.85546875" style="91" customWidth="1"/>
    <col min="13314" max="13314" width="12.42578125" style="91" customWidth="1"/>
    <col min="13315" max="13315" width="63.42578125" style="91" customWidth="1"/>
    <col min="13316" max="13316" width="11.140625" style="91" customWidth="1"/>
    <col min="13317" max="13317" width="10.42578125" style="91" bestFit="1" customWidth="1"/>
    <col min="13318" max="13318" width="12.140625" style="91" bestFit="1" customWidth="1"/>
    <col min="13319" max="13319" width="9.5703125" style="91" customWidth="1"/>
    <col min="13320" max="13320" width="16" style="91" bestFit="1" customWidth="1"/>
    <col min="13321" max="13321" width="17.42578125" style="91" customWidth="1"/>
    <col min="13322" max="13323" width="16.5703125" style="91" customWidth="1"/>
    <col min="13324" max="13324" width="16.42578125" style="91" customWidth="1"/>
    <col min="13325" max="13325" width="14.140625" style="91" bestFit="1" customWidth="1"/>
    <col min="13326" max="13326" width="13.85546875" style="91" customWidth="1"/>
    <col min="13327" max="13327" width="16.42578125" style="91" customWidth="1"/>
    <col min="13328" max="13328" width="16.140625" style="91" bestFit="1" customWidth="1"/>
    <col min="13329" max="13329" width="12.42578125" style="91" bestFit="1" customWidth="1"/>
    <col min="13330" max="13568" width="9.140625" style="91"/>
    <col min="13569" max="13569" width="5.85546875" style="91" customWidth="1"/>
    <col min="13570" max="13570" width="12.42578125" style="91" customWidth="1"/>
    <col min="13571" max="13571" width="63.42578125" style="91" customWidth="1"/>
    <col min="13572" max="13572" width="11.140625" style="91" customWidth="1"/>
    <col min="13573" max="13573" width="10.42578125" style="91" bestFit="1" customWidth="1"/>
    <col min="13574" max="13574" width="12.140625" style="91" bestFit="1" customWidth="1"/>
    <col min="13575" max="13575" width="9.5703125" style="91" customWidth="1"/>
    <col min="13576" max="13576" width="16" style="91" bestFit="1" customWidth="1"/>
    <col min="13577" max="13577" width="17.42578125" style="91" customWidth="1"/>
    <col min="13578" max="13579" width="16.5703125" style="91" customWidth="1"/>
    <col min="13580" max="13580" width="16.42578125" style="91" customWidth="1"/>
    <col min="13581" max="13581" width="14.140625" style="91" bestFit="1" customWidth="1"/>
    <col min="13582" max="13582" width="13.85546875" style="91" customWidth="1"/>
    <col min="13583" max="13583" width="16.42578125" style="91" customWidth="1"/>
    <col min="13584" max="13584" width="16.140625" style="91" bestFit="1" customWidth="1"/>
    <col min="13585" max="13585" width="12.42578125" style="91" bestFit="1" customWidth="1"/>
    <col min="13586" max="13824" width="9.140625" style="91"/>
    <col min="13825" max="13825" width="5.85546875" style="91" customWidth="1"/>
    <col min="13826" max="13826" width="12.42578125" style="91" customWidth="1"/>
    <col min="13827" max="13827" width="63.42578125" style="91" customWidth="1"/>
    <col min="13828" max="13828" width="11.140625" style="91" customWidth="1"/>
    <col min="13829" max="13829" width="10.42578125" style="91" bestFit="1" customWidth="1"/>
    <col min="13830" max="13830" width="12.140625" style="91" bestFit="1" customWidth="1"/>
    <col min="13831" max="13831" width="9.5703125" style="91" customWidth="1"/>
    <col min="13832" max="13832" width="16" style="91" bestFit="1" customWidth="1"/>
    <col min="13833" max="13833" width="17.42578125" style="91" customWidth="1"/>
    <col min="13834" max="13835" width="16.5703125" style="91" customWidth="1"/>
    <col min="13836" max="13836" width="16.42578125" style="91" customWidth="1"/>
    <col min="13837" max="13837" width="14.140625" style="91" bestFit="1" customWidth="1"/>
    <col min="13838" max="13838" width="13.85546875" style="91" customWidth="1"/>
    <col min="13839" max="13839" width="16.42578125" style="91" customWidth="1"/>
    <col min="13840" max="13840" width="16.140625" style="91" bestFit="1" customWidth="1"/>
    <col min="13841" max="13841" width="12.42578125" style="91" bestFit="1" customWidth="1"/>
    <col min="13842" max="14080" width="9.140625" style="91"/>
    <col min="14081" max="14081" width="5.85546875" style="91" customWidth="1"/>
    <col min="14082" max="14082" width="12.42578125" style="91" customWidth="1"/>
    <col min="14083" max="14083" width="63.42578125" style="91" customWidth="1"/>
    <col min="14084" max="14084" width="11.140625" style="91" customWidth="1"/>
    <col min="14085" max="14085" width="10.42578125" style="91" bestFit="1" customWidth="1"/>
    <col min="14086" max="14086" width="12.140625" style="91" bestFit="1" customWidth="1"/>
    <col min="14087" max="14087" width="9.5703125" style="91" customWidth="1"/>
    <col min="14088" max="14088" width="16" style="91" bestFit="1" customWidth="1"/>
    <col min="14089" max="14089" width="17.42578125" style="91" customWidth="1"/>
    <col min="14090" max="14091" width="16.5703125" style="91" customWidth="1"/>
    <col min="14092" max="14092" width="16.42578125" style="91" customWidth="1"/>
    <col min="14093" max="14093" width="14.140625" style="91" bestFit="1" customWidth="1"/>
    <col min="14094" max="14094" width="13.85546875" style="91" customWidth="1"/>
    <col min="14095" max="14095" width="16.42578125" style="91" customWidth="1"/>
    <col min="14096" max="14096" width="16.140625" style="91" bestFit="1" customWidth="1"/>
    <col min="14097" max="14097" width="12.42578125" style="91" bestFit="1" customWidth="1"/>
    <col min="14098" max="14336" width="9.140625" style="91"/>
    <col min="14337" max="14337" width="5.85546875" style="91" customWidth="1"/>
    <col min="14338" max="14338" width="12.42578125" style="91" customWidth="1"/>
    <col min="14339" max="14339" width="63.42578125" style="91" customWidth="1"/>
    <col min="14340" max="14340" width="11.140625" style="91" customWidth="1"/>
    <col min="14341" max="14341" width="10.42578125" style="91" bestFit="1" customWidth="1"/>
    <col min="14342" max="14342" width="12.140625" style="91" bestFit="1" customWidth="1"/>
    <col min="14343" max="14343" width="9.5703125" style="91" customWidth="1"/>
    <col min="14344" max="14344" width="16" style="91" bestFit="1" customWidth="1"/>
    <col min="14345" max="14345" width="17.42578125" style="91" customWidth="1"/>
    <col min="14346" max="14347" width="16.5703125" style="91" customWidth="1"/>
    <col min="14348" max="14348" width="16.42578125" style="91" customWidth="1"/>
    <col min="14349" max="14349" width="14.140625" style="91" bestFit="1" customWidth="1"/>
    <col min="14350" max="14350" width="13.85546875" style="91" customWidth="1"/>
    <col min="14351" max="14351" width="16.42578125" style="91" customWidth="1"/>
    <col min="14352" max="14352" width="16.140625" style="91" bestFit="1" customWidth="1"/>
    <col min="14353" max="14353" width="12.42578125" style="91" bestFit="1" customWidth="1"/>
    <col min="14354" max="14592" width="9.140625" style="91"/>
    <col min="14593" max="14593" width="5.85546875" style="91" customWidth="1"/>
    <col min="14594" max="14594" width="12.42578125" style="91" customWidth="1"/>
    <col min="14595" max="14595" width="63.42578125" style="91" customWidth="1"/>
    <col min="14596" max="14596" width="11.140625" style="91" customWidth="1"/>
    <col min="14597" max="14597" width="10.42578125" style="91" bestFit="1" customWidth="1"/>
    <col min="14598" max="14598" width="12.140625" style="91" bestFit="1" customWidth="1"/>
    <col min="14599" max="14599" width="9.5703125" style="91" customWidth="1"/>
    <col min="14600" max="14600" width="16" style="91" bestFit="1" customWidth="1"/>
    <col min="14601" max="14601" width="17.42578125" style="91" customWidth="1"/>
    <col min="14602" max="14603" width="16.5703125" style="91" customWidth="1"/>
    <col min="14604" max="14604" width="16.42578125" style="91" customWidth="1"/>
    <col min="14605" max="14605" width="14.140625" style="91" bestFit="1" customWidth="1"/>
    <col min="14606" max="14606" width="13.85546875" style="91" customWidth="1"/>
    <col min="14607" max="14607" width="16.42578125" style="91" customWidth="1"/>
    <col min="14608" max="14608" width="16.140625" style="91" bestFit="1" customWidth="1"/>
    <col min="14609" max="14609" width="12.42578125" style="91" bestFit="1" customWidth="1"/>
    <col min="14610" max="14848" width="9.140625" style="91"/>
    <col min="14849" max="14849" width="5.85546875" style="91" customWidth="1"/>
    <col min="14850" max="14850" width="12.42578125" style="91" customWidth="1"/>
    <col min="14851" max="14851" width="63.42578125" style="91" customWidth="1"/>
    <col min="14852" max="14852" width="11.140625" style="91" customWidth="1"/>
    <col min="14853" max="14853" width="10.42578125" style="91" bestFit="1" customWidth="1"/>
    <col min="14854" max="14854" width="12.140625" style="91" bestFit="1" customWidth="1"/>
    <col min="14855" max="14855" width="9.5703125" style="91" customWidth="1"/>
    <col min="14856" max="14856" width="16" style="91" bestFit="1" customWidth="1"/>
    <col min="14857" max="14857" width="17.42578125" style="91" customWidth="1"/>
    <col min="14858" max="14859" width="16.5703125" style="91" customWidth="1"/>
    <col min="14860" max="14860" width="16.42578125" style="91" customWidth="1"/>
    <col min="14861" max="14861" width="14.140625" style="91" bestFit="1" customWidth="1"/>
    <col min="14862" max="14862" width="13.85546875" style="91" customWidth="1"/>
    <col min="14863" max="14863" width="16.42578125" style="91" customWidth="1"/>
    <col min="14864" max="14864" width="16.140625" style="91" bestFit="1" customWidth="1"/>
    <col min="14865" max="14865" width="12.42578125" style="91" bestFit="1" customWidth="1"/>
    <col min="14866" max="15104" width="9.140625" style="91"/>
    <col min="15105" max="15105" width="5.85546875" style="91" customWidth="1"/>
    <col min="15106" max="15106" width="12.42578125" style="91" customWidth="1"/>
    <col min="15107" max="15107" width="63.42578125" style="91" customWidth="1"/>
    <col min="15108" max="15108" width="11.140625" style="91" customWidth="1"/>
    <col min="15109" max="15109" width="10.42578125" style="91" bestFit="1" customWidth="1"/>
    <col min="15110" max="15110" width="12.140625" style="91" bestFit="1" customWidth="1"/>
    <col min="15111" max="15111" width="9.5703125" style="91" customWidth="1"/>
    <col min="15112" max="15112" width="16" style="91" bestFit="1" customWidth="1"/>
    <col min="15113" max="15113" width="17.42578125" style="91" customWidth="1"/>
    <col min="15114" max="15115" width="16.5703125" style="91" customWidth="1"/>
    <col min="15116" max="15116" width="16.42578125" style="91" customWidth="1"/>
    <col min="15117" max="15117" width="14.140625" style="91" bestFit="1" customWidth="1"/>
    <col min="15118" max="15118" width="13.85546875" style="91" customWidth="1"/>
    <col min="15119" max="15119" width="16.42578125" style="91" customWidth="1"/>
    <col min="15120" max="15120" width="16.140625" style="91" bestFit="1" customWidth="1"/>
    <col min="15121" max="15121" width="12.42578125" style="91" bestFit="1" customWidth="1"/>
    <col min="15122" max="15360" width="9.140625" style="91"/>
    <col min="15361" max="15361" width="5.85546875" style="91" customWidth="1"/>
    <col min="15362" max="15362" width="12.42578125" style="91" customWidth="1"/>
    <col min="15363" max="15363" width="63.42578125" style="91" customWidth="1"/>
    <col min="15364" max="15364" width="11.140625" style="91" customWidth="1"/>
    <col min="15365" max="15365" width="10.42578125" style="91" bestFit="1" customWidth="1"/>
    <col min="15366" max="15366" width="12.140625" style="91" bestFit="1" customWidth="1"/>
    <col min="15367" max="15367" width="9.5703125" style="91" customWidth="1"/>
    <col min="15368" max="15368" width="16" style="91" bestFit="1" customWidth="1"/>
    <col min="15369" max="15369" width="17.42578125" style="91" customWidth="1"/>
    <col min="15370" max="15371" width="16.5703125" style="91" customWidth="1"/>
    <col min="15372" max="15372" width="16.42578125" style="91" customWidth="1"/>
    <col min="15373" max="15373" width="14.140625" style="91" bestFit="1" customWidth="1"/>
    <col min="15374" max="15374" width="13.85546875" style="91" customWidth="1"/>
    <col min="15375" max="15375" width="16.42578125" style="91" customWidth="1"/>
    <col min="15376" max="15376" width="16.140625" style="91" bestFit="1" customWidth="1"/>
    <col min="15377" max="15377" width="12.42578125" style="91" bestFit="1" customWidth="1"/>
    <col min="15378" max="15616" width="9.140625" style="91"/>
    <col min="15617" max="15617" width="5.85546875" style="91" customWidth="1"/>
    <col min="15618" max="15618" width="12.42578125" style="91" customWidth="1"/>
    <col min="15619" max="15619" width="63.42578125" style="91" customWidth="1"/>
    <col min="15620" max="15620" width="11.140625" style="91" customWidth="1"/>
    <col min="15621" max="15621" width="10.42578125" style="91" bestFit="1" customWidth="1"/>
    <col min="15622" max="15622" width="12.140625" style="91" bestFit="1" customWidth="1"/>
    <col min="15623" max="15623" width="9.5703125" style="91" customWidth="1"/>
    <col min="15624" max="15624" width="16" style="91" bestFit="1" customWidth="1"/>
    <col min="15625" max="15625" width="17.42578125" style="91" customWidth="1"/>
    <col min="15626" max="15627" width="16.5703125" style="91" customWidth="1"/>
    <col min="15628" max="15628" width="16.42578125" style="91" customWidth="1"/>
    <col min="15629" max="15629" width="14.140625" style="91" bestFit="1" customWidth="1"/>
    <col min="15630" max="15630" width="13.85546875" style="91" customWidth="1"/>
    <col min="15631" max="15631" width="16.42578125" style="91" customWidth="1"/>
    <col min="15632" max="15632" width="16.140625" style="91" bestFit="1" customWidth="1"/>
    <col min="15633" max="15633" width="12.42578125" style="91" bestFit="1" customWidth="1"/>
    <col min="15634" max="15872" width="9.140625" style="91"/>
    <col min="15873" max="15873" width="5.85546875" style="91" customWidth="1"/>
    <col min="15874" max="15874" width="12.42578125" style="91" customWidth="1"/>
    <col min="15875" max="15875" width="63.42578125" style="91" customWidth="1"/>
    <col min="15876" max="15876" width="11.140625" style="91" customWidth="1"/>
    <col min="15877" max="15877" width="10.42578125" style="91" bestFit="1" customWidth="1"/>
    <col min="15878" max="15878" width="12.140625" style="91" bestFit="1" customWidth="1"/>
    <col min="15879" max="15879" width="9.5703125" style="91" customWidth="1"/>
    <col min="15880" max="15880" width="16" style="91" bestFit="1" customWidth="1"/>
    <col min="15881" max="15881" width="17.42578125" style="91" customWidth="1"/>
    <col min="15882" max="15883" width="16.5703125" style="91" customWidth="1"/>
    <col min="15884" max="15884" width="16.42578125" style="91" customWidth="1"/>
    <col min="15885" max="15885" width="14.140625" style="91" bestFit="1" customWidth="1"/>
    <col min="15886" max="15886" width="13.85546875" style="91" customWidth="1"/>
    <col min="15887" max="15887" width="16.42578125" style="91" customWidth="1"/>
    <col min="15888" max="15888" width="16.140625" style="91" bestFit="1" customWidth="1"/>
    <col min="15889" max="15889" width="12.42578125" style="91" bestFit="1" customWidth="1"/>
    <col min="15890" max="16128" width="9.140625" style="91"/>
    <col min="16129" max="16129" width="5.85546875" style="91" customWidth="1"/>
    <col min="16130" max="16130" width="12.42578125" style="91" customWidth="1"/>
    <col min="16131" max="16131" width="63.42578125" style="91" customWidth="1"/>
    <col min="16132" max="16132" width="11.140625" style="91" customWidth="1"/>
    <col min="16133" max="16133" width="10.42578125" style="91" bestFit="1" customWidth="1"/>
    <col min="16134" max="16134" width="12.140625" style="91" bestFit="1" customWidth="1"/>
    <col min="16135" max="16135" width="9.5703125" style="91" customWidth="1"/>
    <col min="16136" max="16136" width="16" style="91" bestFit="1" customWidth="1"/>
    <col min="16137" max="16137" width="17.42578125" style="91" customWidth="1"/>
    <col min="16138" max="16139" width="16.5703125" style="91" customWidth="1"/>
    <col min="16140" max="16140" width="16.42578125" style="91" customWidth="1"/>
    <col min="16141" max="16141" width="14.140625" style="91" bestFit="1" customWidth="1"/>
    <col min="16142" max="16142" width="13.85546875" style="91" customWidth="1"/>
    <col min="16143" max="16143" width="16.42578125" style="91" customWidth="1"/>
    <col min="16144" max="16144" width="16.140625" style="91" bestFit="1" customWidth="1"/>
    <col min="16145" max="16145" width="12.42578125" style="91" bestFit="1" customWidth="1"/>
    <col min="16146" max="16384" width="9.140625" style="91"/>
  </cols>
  <sheetData>
    <row r="1" spans="1:15" ht="26.25" customHeight="1">
      <c r="A1" s="383" t="s">
        <v>112</v>
      </c>
      <c r="B1" s="383"/>
      <c r="C1" s="383"/>
      <c r="D1" s="383"/>
      <c r="E1" s="383"/>
      <c r="F1" s="383"/>
      <c r="G1" s="383"/>
      <c r="H1" s="383"/>
      <c r="I1" s="153"/>
    </row>
    <row r="2" spans="1:15" ht="26.25" customHeight="1">
      <c r="A2" s="383" t="s">
        <v>73</v>
      </c>
      <c r="B2" s="383"/>
      <c r="C2" s="383"/>
      <c r="D2" s="383"/>
      <c r="E2" s="383"/>
      <c r="F2" s="383"/>
      <c r="G2" s="383"/>
      <c r="H2" s="383"/>
      <c r="I2" s="155" t="e">
        <f>65200-#REF!</f>
        <v>#REF!</v>
      </c>
    </row>
    <row r="3" spans="1:15" ht="26.25" customHeight="1">
      <c r="A3" s="90"/>
      <c r="B3" s="106"/>
      <c r="C3" s="100" t="s">
        <v>74</v>
      </c>
      <c r="D3" s="103"/>
      <c r="E3" s="144"/>
      <c r="F3" s="103" t="s">
        <v>0</v>
      </c>
      <c r="G3" s="104">
        <v>1000</v>
      </c>
      <c r="H3" s="105" t="s">
        <v>1</v>
      </c>
      <c r="I3" s="106"/>
    </row>
    <row r="4" spans="1:15" ht="33">
      <c r="A4" s="107" t="s">
        <v>2</v>
      </c>
      <c r="B4" s="145" t="s">
        <v>3</v>
      </c>
      <c r="C4" s="146" t="s">
        <v>63</v>
      </c>
      <c r="D4" s="330" t="s">
        <v>5</v>
      </c>
      <c r="E4" s="330"/>
      <c r="F4" s="146" t="s">
        <v>6</v>
      </c>
      <c r="G4" s="146" t="s">
        <v>7</v>
      </c>
      <c r="H4" s="145" t="s">
        <v>8</v>
      </c>
      <c r="I4" s="100"/>
    </row>
    <row r="5" spans="1:15" ht="33">
      <c r="A5" s="110">
        <v>1</v>
      </c>
      <c r="B5" s="110" t="s">
        <v>47</v>
      </c>
      <c r="C5" s="111" t="s">
        <v>75</v>
      </c>
      <c r="D5" s="171">
        <v>1000</v>
      </c>
      <c r="E5" s="172" t="s">
        <v>12</v>
      </c>
      <c r="F5" s="184">
        <v>2.774</v>
      </c>
      <c r="G5" s="174">
        <v>1</v>
      </c>
      <c r="H5" s="207">
        <f>+F5*D5</f>
        <v>2774</v>
      </c>
      <c r="I5" s="117" t="e">
        <f>+F5-#REF!</f>
        <v>#REF!</v>
      </c>
      <c r="J5" s="156" t="e">
        <f>+I5*D5</f>
        <v>#REF!</v>
      </c>
      <c r="K5" s="154" t="e">
        <f>+H5-#REF!</f>
        <v>#REF!</v>
      </c>
    </row>
    <row r="6" spans="1:15">
      <c r="A6" s="147">
        <v>2</v>
      </c>
      <c r="B6" s="147" t="s">
        <v>9</v>
      </c>
      <c r="C6" s="115" t="s">
        <v>76</v>
      </c>
      <c r="D6" s="171">
        <v>1000</v>
      </c>
      <c r="E6" s="188" t="s">
        <v>64</v>
      </c>
      <c r="F6" s="184">
        <v>7.77</v>
      </c>
      <c r="G6" s="174" t="s">
        <v>50</v>
      </c>
      <c r="H6" s="204">
        <f>+F6*D6</f>
        <v>7770</v>
      </c>
      <c r="I6" s="148"/>
      <c r="L6" s="92">
        <v>6.75</v>
      </c>
      <c r="M6" s="91">
        <v>17</v>
      </c>
      <c r="N6" s="92">
        <f>+L6*M6/100</f>
        <v>1.1475</v>
      </c>
      <c r="O6" s="92">
        <f>+L6+N6</f>
        <v>7.8975</v>
      </c>
    </row>
    <row r="7" spans="1:15" ht="99">
      <c r="A7" s="147">
        <f>+A6+1</f>
        <v>3</v>
      </c>
      <c r="B7" s="147" t="s">
        <v>77</v>
      </c>
      <c r="C7" s="149" t="s">
        <v>78</v>
      </c>
      <c r="D7" s="171">
        <v>1000</v>
      </c>
      <c r="E7" s="188" t="s">
        <v>12</v>
      </c>
      <c r="F7" s="184">
        <f>8663.75-1073.03</f>
        <v>7590.72</v>
      </c>
      <c r="G7" s="174">
        <v>1000</v>
      </c>
      <c r="H7" s="204">
        <f>+F7*D7/1000</f>
        <v>7590.72</v>
      </c>
      <c r="I7" s="150"/>
      <c r="J7" s="157">
        <v>1034.3900000000001</v>
      </c>
      <c r="K7" s="158"/>
    </row>
    <row r="8" spans="1:15" ht="33">
      <c r="A8" s="147">
        <f>+A7+1</f>
        <v>4</v>
      </c>
      <c r="B8" s="147" t="s">
        <v>79</v>
      </c>
      <c r="C8" s="149" t="s">
        <v>53</v>
      </c>
      <c r="D8" s="171">
        <v>1000</v>
      </c>
      <c r="E8" s="188" t="s">
        <v>12</v>
      </c>
      <c r="F8" s="184">
        <f>6600.72-2200.24</f>
        <v>4400.4800000000005</v>
      </c>
      <c r="G8" s="174">
        <v>1000</v>
      </c>
      <c r="H8" s="204">
        <f>+D8*F8/G8</f>
        <v>4400.4800000000014</v>
      </c>
      <c r="I8" s="150"/>
      <c r="J8" s="157">
        <v>1966.7659999999998</v>
      </c>
      <c r="K8" s="158"/>
    </row>
    <row r="9" spans="1:15" ht="49.5">
      <c r="A9" s="147">
        <v>5</v>
      </c>
      <c r="B9" s="147" t="s">
        <v>65</v>
      </c>
      <c r="C9" s="149" t="s">
        <v>80</v>
      </c>
      <c r="D9" s="171">
        <v>1000</v>
      </c>
      <c r="E9" s="188" t="s">
        <v>12</v>
      </c>
      <c r="F9" s="184">
        <v>393.15</v>
      </c>
      <c r="G9" s="174">
        <v>1000</v>
      </c>
      <c r="H9" s="204">
        <f>+D9*F9/G9</f>
        <v>393.15</v>
      </c>
      <c r="I9" s="148"/>
    </row>
    <row r="10" spans="1:15" ht="82.5">
      <c r="A10" s="147">
        <f>+A9+1</f>
        <v>6</v>
      </c>
      <c r="B10" s="147" t="s">
        <v>66</v>
      </c>
      <c r="C10" s="149" t="s">
        <v>67</v>
      </c>
      <c r="D10" s="171">
        <v>1000</v>
      </c>
      <c r="E10" s="188" t="s">
        <v>12</v>
      </c>
      <c r="F10" s="184">
        <v>9960.34</v>
      </c>
      <c r="G10" s="174">
        <v>1000</v>
      </c>
      <c r="H10" s="204">
        <f>+D10*F10/G10</f>
        <v>9960.34</v>
      </c>
      <c r="I10" s="148"/>
    </row>
    <row r="11" spans="1:15" ht="33">
      <c r="A11" s="147">
        <f>+A10+1</f>
        <v>7</v>
      </c>
      <c r="B11" s="147" t="s">
        <v>68</v>
      </c>
      <c r="C11" s="122" t="s">
        <v>69</v>
      </c>
      <c r="D11" s="171">
        <v>1000</v>
      </c>
      <c r="E11" s="188" t="s">
        <v>12</v>
      </c>
      <c r="F11" s="184">
        <v>642.54999999999995</v>
      </c>
      <c r="G11" s="174">
        <v>1000</v>
      </c>
      <c r="H11" s="204">
        <f>+D11*F11/G11</f>
        <v>642.54999999999995</v>
      </c>
      <c r="I11" s="148"/>
    </row>
    <row r="12" spans="1:15">
      <c r="A12" s="128">
        <f>+A11+1</f>
        <v>8</v>
      </c>
      <c r="B12" s="128" t="s">
        <v>70</v>
      </c>
      <c r="C12" s="305" t="s">
        <v>81</v>
      </c>
      <c r="D12" s="171">
        <v>1000</v>
      </c>
      <c r="E12" s="189" t="s">
        <v>12</v>
      </c>
      <c r="F12" s="202">
        <v>87.51</v>
      </c>
      <c r="G12" s="191">
        <v>1000</v>
      </c>
      <c r="H12" s="208">
        <f>+F12*D12*D13/G12</f>
        <v>21264.93</v>
      </c>
      <c r="I12" s="117"/>
    </row>
    <row r="13" spans="1:15">
      <c r="A13" s="151"/>
      <c r="B13" s="135"/>
      <c r="C13" s="306"/>
      <c r="D13" s="193">
        <v>243</v>
      </c>
      <c r="E13" s="194" t="s">
        <v>17</v>
      </c>
      <c r="F13" s="203"/>
      <c r="G13" s="196"/>
      <c r="H13" s="206"/>
      <c r="I13" s="117">
        <f>31+30+31+30+31+31+28+31</f>
        <v>243</v>
      </c>
    </row>
    <row r="14" spans="1:15">
      <c r="A14" s="128">
        <f>+A12+1</f>
        <v>9</v>
      </c>
      <c r="B14" s="128" t="s">
        <v>71</v>
      </c>
      <c r="C14" s="321" t="s">
        <v>19</v>
      </c>
      <c r="D14" s="198">
        <v>1000</v>
      </c>
      <c r="E14" s="189"/>
      <c r="F14" s="202">
        <v>197.99</v>
      </c>
      <c r="G14" s="191">
        <v>1000</v>
      </c>
      <c r="H14" s="208">
        <f>+F14*D14*D15/G14</f>
        <v>791.96</v>
      </c>
      <c r="I14" s="117"/>
    </row>
    <row r="15" spans="1:15">
      <c r="A15" s="135"/>
      <c r="B15" s="135"/>
      <c r="C15" s="321"/>
      <c r="D15" s="193">
        <v>4</v>
      </c>
      <c r="E15" s="194" t="s">
        <v>15</v>
      </c>
      <c r="F15" s="203"/>
      <c r="G15" s="199"/>
      <c r="H15" s="206"/>
      <c r="I15" s="148"/>
    </row>
    <row r="16" spans="1:15">
      <c r="A16" s="128">
        <f>+A14+1</f>
        <v>10</v>
      </c>
      <c r="B16" s="128" t="s">
        <v>72</v>
      </c>
      <c r="C16" s="317" t="s">
        <v>60</v>
      </c>
      <c r="D16" s="198">
        <v>1000</v>
      </c>
      <c r="E16" s="189"/>
      <c r="F16" s="202">
        <v>864.8</v>
      </c>
      <c r="G16" s="191">
        <v>1000</v>
      </c>
      <c r="H16" s="208">
        <f>+F16*D16*D17/G16</f>
        <v>2594.4</v>
      </c>
      <c r="I16" s="117"/>
    </row>
    <row r="17" spans="1:15">
      <c r="A17" s="151"/>
      <c r="B17" s="135"/>
      <c r="C17" s="318"/>
      <c r="D17" s="193">
        <f>3*1000/1000</f>
        <v>3</v>
      </c>
      <c r="E17" s="194" t="s">
        <v>15</v>
      </c>
      <c r="F17" s="203"/>
      <c r="G17" s="199"/>
      <c r="H17" s="206"/>
      <c r="I17" s="148"/>
    </row>
    <row r="18" spans="1:15" ht="82.5">
      <c r="A18" s="147">
        <v>11</v>
      </c>
      <c r="B18" s="147" t="s">
        <v>14</v>
      </c>
      <c r="C18" s="111" t="s">
        <v>18</v>
      </c>
      <c r="D18" s="171">
        <v>1000</v>
      </c>
      <c r="E18" s="188" t="s">
        <v>12</v>
      </c>
      <c r="F18" s="184">
        <f>3143.848-0.38</f>
        <v>3143.4679999999998</v>
      </c>
      <c r="G18" s="174">
        <v>1000</v>
      </c>
      <c r="H18" s="204">
        <f>+F18</f>
        <v>3143.4679999999998</v>
      </c>
      <c r="I18" s="148">
        <v>3057.9199999999983</v>
      </c>
      <c r="J18" s="92">
        <f>+I18*2.81%+I18</f>
        <v>3143.8475519999984</v>
      </c>
      <c r="L18" s="92">
        <v>633.66</v>
      </c>
      <c r="M18" s="91">
        <v>17</v>
      </c>
      <c r="N18" s="92">
        <f>+L18*M18/100</f>
        <v>107.72219999999999</v>
      </c>
      <c r="O18" s="92">
        <f>+L18+N18</f>
        <v>741.38220000000001</v>
      </c>
    </row>
    <row r="19" spans="1:15">
      <c r="A19" s="307"/>
      <c r="B19" s="307"/>
      <c r="C19" s="307"/>
      <c r="D19" s="308" t="s">
        <v>16</v>
      </c>
      <c r="E19" s="308"/>
      <c r="F19" s="308"/>
      <c r="G19" s="308"/>
      <c r="H19" s="209">
        <f>SUM(H5:H18)</f>
        <v>61325.998000000007</v>
      </c>
      <c r="I19" s="153" t="e">
        <f>+H19-#REF!</f>
        <v>#REF!</v>
      </c>
    </row>
    <row r="20" spans="1:15" ht="9.75" customHeight="1">
      <c r="A20" s="159"/>
      <c r="B20" s="126"/>
      <c r="C20" s="126"/>
      <c r="D20" s="109"/>
      <c r="E20" s="109"/>
      <c r="F20" s="109"/>
      <c r="G20" s="96"/>
      <c r="H20" s="97"/>
      <c r="I20" s="153"/>
    </row>
    <row r="24" spans="1:15">
      <c r="E24" s="382" t="s">
        <v>104</v>
      </c>
      <c r="F24" s="382"/>
      <c r="G24" s="382"/>
      <c r="H24" s="382"/>
    </row>
    <row r="25" spans="1:15">
      <c r="E25" s="382" t="s">
        <v>105</v>
      </c>
      <c r="F25" s="382"/>
      <c r="G25" s="382"/>
      <c r="H25" s="382"/>
    </row>
  </sheetData>
  <mergeCells count="10">
    <mergeCell ref="A2:H2"/>
    <mergeCell ref="D4:E4"/>
    <mergeCell ref="A1:H1"/>
    <mergeCell ref="E24:H24"/>
    <mergeCell ref="E25:H25"/>
    <mergeCell ref="C12:C13"/>
    <mergeCell ref="C14:C15"/>
    <mergeCell ref="C16:C17"/>
    <mergeCell ref="A19:C19"/>
    <mergeCell ref="D19:G19"/>
  </mergeCells>
  <printOptions horizontalCentered="1"/>
  <pageMargins left="0.39370078740157483" right="0.19685039370078741" top="0.59055118110236227" bottom="0.19685039370078741" header="0.27559055118110237" footer="0.19685039370078741"/>
  <pageSetup paperSize="9" scale="90" orientation="portrait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P23"/>
  <sheetViews>
    <sheetView topLeftCell="A10" zoomScale="115" zoomScaleNormal="115" zoomScaleSheetLayoutView="115" zoomScalePageLayoutView="70" workbookViewId="0">
      <selection sqref="A1:H23"/>
    </sheetView>
  </sheetViews>
  <sheetFormatPr defaultRowHeight="16.5"/>
  <cols>
    <col min="1" max="1" width="5.85546875" style="91" customWidth="1"/>
    <col min="2" max="2" width="12.42578125" style="91" customWidth="1"/>
    <col min="3" max="3" width="37.140625" style="91" customWidth="1"/>
    <col min="4" max="4" width="11.140625" style="166" customWidth="1"/>
    <col min="5" max="5" width="5" style="167" customWidth="1"/>
    <col min="6" max="6" width="12.140625" style="187" bestFit="1" customWidth="1"/>
    <col min="7" max="7" width="7.28515625" style="167" customWidth="1"/>
    <col min="8" max="8" width="10.5703125" style="168" customWidth="1"/>
    <col min="9" max="9" width="17.42578125" style="91" customWidth="1"/>
    <col min="10" max="11" width="16.5703125" style="91" customWidth="1"/>
    <col min="12" max="12" width="16.42578125" style="92" customWidth="1"/>
    <col min="13" max="13" width="14.140625" style="91" bestFit="1" customWidth="1"/>
    <col min="14" max="14" width="13.85546875" style="92" customWidth="1"/>
    <col min="15" max="15" width="16.42578125" style="92" customWidth="1"/>
    <col min="16" max="16" width="16.140625" style="91" bestFit="1" customWidth="1"/>
    <col min="17" max="17" width="12.42578125" style="91" bestFit="1" customWidth="1"/>
    <col min="18" max="256" width="9.140625" style="91"/>
    <col min="257" max="257" width="5.85546875" style="91" customWidth="1"/>
    <col min="258" max="258" width="12.42578125" style="91" customWidth="1"/>
    <col min="259" max="259" width="63.42578125" style="91" customWidth="1"/>
    <col min="260" max="260" width="11.140625" style="91" customWidth="1"/>
    <col min="261" max="261" width="10.42578125" style="91" bestFit="1" customWidth="1"/>
    <col min="262" max="262" width="12.140625" style="91" bestFit="1" customWidth="1"/>
    <col min="263" max="263" width="9.5703125" style="91" customWidth="1"/>
    <col min="264" max="264" width="16" style="91" bestFit="1" customWidth="1"/>
    <col min="265" max="265" width="17.42578125" style="91" customWidth="1"/>
    <col min="266" max="267" width="16.5703125" style="91" customWidth="1"/>
    <col min="268" max="268" width="16.42578125" style="91" customWidth="1"/>
    <col min="269" max="269" width="14.140625" style="91" bestFit="1" customWidth="1"/>
    <col min="270" max="270" width="13.85546875" style="91" customWidth="1"/>
    <col min="271" max="271" width="16.42578125" style="91" customWidth="1"/>
    <col min="272" max="272" width="16.140625" style="91" bestFit="1" customWidth="1"/>
    <col min="273" max="273" width="12.42578125" style="91" bestFit="1" customWidth="1"/>
    <col min="274" max="512" width="9.140625" style="91"/>
    <col min="513" max="513" width="5.85546875" style="91" customWidth="1"/>
    <col min="514" max="514" width="12.42578125" style="91" customWidth="1"/>
    <col min="515" max="515" width="63.42578125" style="91" customWidth="1"/>
    <col min="516" max="516" width="11.140625" style="91" customWidth="1"/>
    <col min="517" max="517" width="10.42578125" style="91" bestFit="1" customWidth="1"/>
    <col min="518" max="518" width="12.140625" style="91" bestFit="1" customWidth="1"/>
    <col min="519" max="519" width="9.5703125" style="91" customWidth="1"/>
    <col min="520" max="520" width="16" style="91" bestFit="1" customWidth="1"/>
    <col min="521" max="521" width="17.42578125" style="91" customWidth="1"/>
    <col min="522" max="523" width="16.5703125" style="91" customWidth="1"/>
    <col min="524" max="524" width="16.42578125" style="91" customWidth="1"/>
    <col min="525" max="525" width="14.140625" style="91" bestFit="1" customWidth="1"/>
    <col min="526" max="526" width="13.85546875" style="91" customWidth="1"/>
    <col min="527" max="527" width="16.42578125" style="91" customWidth="1"/>
    <col min="528" max="528" width="16.140625" style="91" bestFit="1" customWidth="1"/>
    <col min="529" max="529" width="12.42578125" style="91" bestFit="1" customWidth="1"/>
    <col min="530" max="768" width="9.140625" style="91"/>
    <col min="769" max="769" width="5.85546875" style="91" customWidth="1"/>
    <col min="770" max="770" width="12.42578125" style="91" customWidth="1"/>
    <col min="771" max="771" width="63.42578125" style="91" customWidth="1"/>
    <col min="772" max="772" width="11.140625" style="91" customWidth="1"/>
    <col min="773" max="773" width="10.42578125" style="91" bestFit="1" customWidth="1"/>
    <col min="774" max="774" width="12.140625" style="91" bestFit="1" customWidth="1"/>
    <col min="775" max="775" width="9.5703125" style="91" customWidth="1"/>
    <col min="776" max="776" width="16" style="91" bestFit="1" customWidth="1"/>
    <col min="777" max="777" width="17.42578125" style="91" customWidth="1"/>
    <col min="778" max="779" width="16.5703125" style="91" customWidth="1"/>
    <col min="780" max="780" width="16.42578125" style="91" customWidth="1"/>
    <col min="781" max="781" width="14.140625" style="91" bestFit="1" customWidth="1"/>
    <col min="782" max="782" width="13.85546875" style="91" customWidth="1"/>
    <col min="783" max="783" width="16.42578125" style="91" customWidth="1"/>
    <col min="784" max="784" width="16.140625" style="91" bestFit="1" customWidth="1"/>
    <col min="785" max="785" width="12.42578125" style="91" bestFit="1" customWidth="1"/>
    <col min="786" max="1024" width="9.140625" style="91"/>
    <col min="1025" max="1025" width="5.85546875" style="91" customWidth="1"/>
    <col min="1026" max="1026" width="12.42578125" style="91" customWidth="1"/>
    <col min="1027" max="1027" width="63.42578125" style="91" customWidth="1"/>
    <col min="1028" max="1028" width="11.140625" style="91" customWidth="1"/>
    <col min="1029" max="1029" width="10.42578125" style="91" bestFit="1" customWidth="1"/>
    <col min="1030" max="1030" width="12.140625" style="91" bestFit="1" customWidth="1"/>
    <col min="1031" max="1031" width="9.5703125" style="91" customWidth="1"/>
    <col min="1032" max="1032" width="16" style="91" bestFit="1" customWidth="1"/>
    <col min="1033" max="1033" width="17.42578125" style="91" customWidth="1"/>
    <col min="1034" max="1035" width="16.5703125" style="91" customWidth="1"/>
    <col min="1036" max="1036" width="16.42578125" style="91" customWidth="1"/>
    <col min="1037" max="1037" width="14.140625" style="91" bestFit="1" customWidth="1"/>
    <col min="1038" max="1038" width="13.85546875" style="91" customWidth="1"/>
    <col min="1039" max="1039" width="16.42578125" style="91" customWidth="1"/>
    <col min="1040" max="1040" width="16.140625" style="91" bestFit="1" customWidth="1"/>
    <col min="1041" max="1041" width="12.42578125" style="91" bestFit="1" customWidth="1"/>
    <col min="1042" max="1280" width="9.140625" style="91"/>
    <col min="1281" max="1281" width="5.85546875" style="91" customWidth="1"/>
    <col min="1282" max="1282" width="12.42578125" style="91" customWidth="1"/>
    <col min="1283" max="1283" width="63.42578125" style="91" customWidth="1"/>
    <col min="1284" max="1284" width="11.140625" style="91" customWidth="1"/>
    <col min="1285" max="1285" width="10.42578125" style="91" bestFit="1" customWidth="1"/>
    <col min="1286" max="1286" width="12.140625" style="91" bestFit="1" customWidth="1"/>
    <col min="1287" max="1287" width="9.5703125" style="91" customWidth="1"/>
    <col min="1288" max="1288" width="16" style="91" bestFit="1" customWidth="1"/>
    <col min="1289" max="1289" width="17.42578125" style="91" customWidth="1"/>
    <col min="1290" max="1291" width="16.5703125" style="91" customWidth="1"/>
    <col min="1292" max="1292" width="16.42578125" style="91" customWidth="1"/>
    <col min="1293" max="1293" width="14.140625" style="91" bestFit="1" customWidth="1"/>
    <col min="1294" max="1294" width="13.85546875" style="91" customWidth="1"/>
    <col min="1295" max="1295" width="16.42578125" style="91" customWidth="1"/>
    <col min="1296" max="1296" width="16.140625" style="91" bestFit="1" customWidth="1"/>
    <col min="1297" max="1297" width="12.42578125" style="91" bestFit="1" customWidth="1"/>
    <col min="1298" max="1536" width="9.140625" style="91"/>
    <col min="1537" max="1537" width="5.85546875" style="91" customWidth="1"/>
    <col min="1538" max="1538" width="12.42578125" style="91" customWidth="1"/>
    <col min="1539" max="1539" width="63.42578125" style="91" customWidth="1"/>
    <col min="1540" max="1540" width="11.140625" style="91" customWidth="1"/>
    <col min="1541" max="1541" width="10.42578125" style="91" bestFit="1" customWidth="1"/>
    <col min="1542" max="1542" width="12.140625" style="91" bestFit="1" customWidth="1"/>
    <col min="1543" max="1543" width="9.5703125" style="91" customWidth="1"/>
    <col min="1544" max="1544" width="16" style="91" bestFit="1" customWidth="1"/>
    <col min="1545" max="1545" width="17.42578125" style="91" customWidth="1"/>
    <col min="1546" max="1547" width="16.5703125" style="91" customWidth="1"/>
    <col min="1548" max="1548" width="16.42578125" style="91" customWidth="1"/>
    <col min="1549" max="1549" width="14.140625" style="91" bestFit="1" customWidth="1"/>
    <col min="1550" max="1550" width="13.85546875" style="91" customWidth="1"/>
    <col min="1551" max="1551" width="16.42578125" style="91" customWidth="1"/>
    <col min="1552" max="1552" width="16.140625" style="91" bestFit="1" customWidth="1"/>
    <col min="1553" max="1553" width="12.42578125" style="91" bestFit="1" customWidth="1"/>
    <col min="1554" max="1792" width="9.140625" style="91"/>
    <col min="1793" max="1793" width="5.85546875" style="91" customWidth="1"/>
    <col min="1794" max="1794" width="12.42578125" style="91" customWidth="1"/>
    <col min="1795" max="1795" width="63.42578125" style="91" customWidth="1"/>
    <col min="1796" max="1796" width="11.140625" style="91" customWidth="1"/>
    <col min="1797" max="1797" width="10.42578125" style="91" bestFit="1" customWidth="1"/>
    <col min="1798" max="1798" width="12.140625" style="91" bestFit="1" customWidth="1"/>
    <col min="1799" max="1799" width="9.5703125" style="91" customWidth="1"/>
    <col min="1800" max="1800" width="16" style="91" bestFit="1" customWidth="1"/>
    <col min="1801" max="1801" width="17.42578125" style="91" customWidth="1"/>
    <col min="1802" max="1803" width="16.5703125" style="91" customWidth="1"/>
    <col min="1804" max="1804" width="16.42578125" style="91" customWidth="1"/>
    <col min="1805" max="1805" width="14.140625" style="91" bestFit="1" customWidth="1"/>
    <col min="1806" max="1806" width="13.85546875" style="91" customWidth="1"/>
    <col min="1807" max="1807" width="16.42578125" style="91" customWidth="1"/>
    <col min="1808" max="1808" width="16.140625" style="91" bestFit="1" customWidth="1"/>
    <col min="1809" max="1809" width="12.42578125" style="91" bestFit="1" customWidth="1"/>
    <col min="1810" max="2048" width="9.140625" style="91"/>
    <col min="2049" max="2049" width="5.85546875" style="91" customWidth="1"/>
    <col min="2050" max="2050" width="12.42578125" style="91" customWidth="1"/>
    <col min="2051" max="2051" width="63.42578125" style="91" customWidth="1"/>
    <col min="2052" max="2052" width="11.140625" style="91" customWidth="1"/>
    <col min="2053" max="2053" width="10.42578125" style="91" bestFit="1" customWidth="1"/>
    <col min="2054" max="2054" width="12.140625" style="91" bestFit="1" customWidth="1"/>
    <col min="2055" max="2055" width="9.5703125" style="91" customWidth="1"/>
    <col min="2056" max="2056" width="16" style="91" bestFit="1" customWidth="1"/>
    <col min="2057" max="2057" width="17.42578125" style="91" customWidth="1"/>
    <col min="2058" max="2059" width="16.5703125" style="91" customWidth="1"/>
    <col min="2060" max="2060" width="16.42578125" style="91" customWidth="1"/>
    <col min="2061" max="2061" width="14.140625" style="91" bestFit="1" customWidth="1"/>
    <col min="2062" max="2062" width="13.85546875" style="91" customWidth="1"/>
    <col min="2063" max="2063" width="16.42578125" style="91" customWidth="1"/>
    <col min="2064" max="2064" width="16.140625" style="91" bestFit="1" customWidth="1"/>
    <col min="2065" max="2065" width="12.42578125" style="91" bestFit="1" customWidth="1"/>
    <col min="2066" max="2304" width="9.140625" style="91"/>
    <col min="2305" max="2305" width="5.85546875" style="91" customWidth="1"/>
    <col min="2306" max="2306" width="12.42578125" style="91" customWidth="1"/>
    <col min="2307" max="2307" width="63.42578125" style="91" customWidth="1"/>
    <col min="2308" max="2308" width="11.140625" style="91" customWidth="1"/>
    <col min="2309" max="2309" width="10.42578125" style="91" bestFit="1" customWidth="1"/>
    <col min="2310" max="2310" width="12.140625" style="91" bestFit="1" customWidth="1"/>
    <col min="2311" max="2311" width="9.5703125" style="91" customWidth="1"/>
    <col min="2312" max="2312" width="16" style="91" bestFit="1" customWidth="1"/>
    <col min="2313" max="2313" width="17.42578125" style="91" customWidth="1"/>
    <col min="2314" max="2315" width="16.5703125" style="91" customWidth="1"/>
    <col min="2316" max="2316" width="16.42578125" style="91" customWidth="1"/>
    <col min="2317" max="2317" width="14.140625" style="91" bestFit="1" customWidth="1"/>
    <col min="2318" max="2318" width="13.85546875" style="91" customWidth="1"/>
    <col min="2319" max="2319" width="16.42578125" style="91" customWidth="1"/>
    <col min="2320" max="2320" width="16.140625" style="91" bestFit="1" customWidth="1"/>
    <col min="2321" max="2321" width="12.42578125" style="91" bestFit="1" customWidth="1"/>
    <col min="2322" max="2560" width="9.140625" style="91"/>
    <col min="2561" max="2561" width="5.85546875" style="91" customWidth="1"/>
    <col min="2562" max="2562" width="12.42578125" style="91" customWidth="1"/>
    <col min="2563" max="2563" width="63.42578125" style="91" customWidth="1"/>
    <col min="2564" max="2564" width="11.140625" style="91" customWidth="1"/>
    <col min="2565" max="2565" width="10.42578125" style="91" bestFit="1" customWidth="1"/>
    <col min="2566" max="2566" width="12.140625" style="91" bestFit="1" customWidth="1"/>
    <col min="2567" max="2567" width="9.5703125" style="91" customWidth="1"/>
    <col min="2568" max="2568" width="16" style="91" bestFit="1" customWidth="1"/>
    <col min="2569" max="2569" width="17.42578125" style="91" customWidth="1"/>
    <col min="2570" max="2571" width="16.5703125" style="91" customWidth="1"/>
    <col min="2572" max="2572" width="16.42578125" style="91" customWidth="1"/>
    <col min="2573" max="2573" width="14.140625" style="91" bestFit="1" customWidth="1"/>
    <col min="2574" max="2574" width="13.85546875" style="91" customWidth="1"/>
    <col min="2575" max="2575" width="16.42578125" style="91" customWidth="1"/>
    <col min="2576" max="2576" width="16.140625" style="91" bestFit="1" customWidth="1"/>
    <col min="2577" max="2577" width="12.42578125" style="91" bestFit="1" customWidth="1"/>
    <col min="2578" max="2816" width="9.140625" style="91"/>
    <col min="2817" max="2817" width="5.85546875" style="91" customWidth="1"/>
    <col min="2818" max="2818" width="12.42578125" style="91" customWidth="1"/>
    <col min="2819" max="2819" width="63.42578125" style="91" customWidth="1"/>
    <col min="2820" max="2820" width="11.140625" style="91" customWidth="1"/>
    <col min="2821" max="2821" width="10.42578125" style="91" bestFit="1" customWidth="1"/>
    <col min="2822" max="2822" width="12.140625" style="91" bestFit="1" customWidth="1"/>
    <col min="2823" max="2823" width="9.5703125" style="91" customWidth="1"/>
    <col min="2824" max="2824" width="16" style="91" bestFit="1" customWidth="1"/>
    <col min="2825" max="2825" width="17.42578125" style="91" customWidth="1"/>
    <col min="2826" max="2827" width="16.5703125" style="91" customWidth="1"/>
    <col min="2828" max="2828" width="16.42578125" style="91" customWidth="1"/>
    <col min="2829" max="2829" width="14.140625" style="91" bestFit="1" customWidth="1"/>
    <col min="2830" max="2830" width="13.85546875" style="91" customWidth="1"/>
    <col min="2831" max="2831" width="16.42578125" style="91" customWidth="1"/>
    <col min="2832" max="2832" width="16.140625" style="91" bestFit="1" customWidth="1"/>
    <col min="2833" max="2833" width="12.42578125" style="91" bestFit="1" customWidth="1"/>
    <col min="2834" max="3072" width="9.140625" style="91"/>
    <col min="3073" max="3073" width="5.85546875" style="91" customWidth="1"/>
    <col min="3074" max="3074" width="12.42578125" style="91" customWidth="1"/>
    <col min="3075" max="3075" width="63.42578125" style="91" customWidth="1"/>
    <col min="3076" max="3076" width="11.140625" style="91" customWidth="1"/>
    <col min="3077" max="3077" width="10.42578125" style="91" bestFit="1" customWidth="1"/>
    <col min="3078" max="3078" width="12.140625" style="91" bestFit="1" customWidth="1"/>
    <col min="3079" max="3079" width="9.5703125" style="91" customWidth="1"/>
    <col min="3080" max="3080" width="16" style="91" bestFit="1" customWidth="1"/>
    <col min="3081" max="3081" width="17.42578125" style="91" customWidth="1"/>
    <col min="3082" max="3083" width="16.5703125" style="91" customWidth="1"/>
    <col min="3084" max="3084" width="16.42578125" style="91" customWidth="1"/>
    <col min="3085" max="3085" width="14.140625" style="91" bestFit="1" customWidth="1"/>
    <col min="3086" max="3086" width="13.85546875" style="91" customWidth="1"/>
    <col min="3087" max="3087" width="16.42578125" style="91" customWidth="1"/>
    <col min="3088" max="3088" width="16.140625" style="91" bestFit="1" customWidth="1"/>
    <col min="3089" max="3089" width="12.42578125" style="91" bestFit="1" customWidth="1"/>
    <col min="3090" max="3328" width="9.140625" style="91"/>
    <col min="3329" max="3329" width="5.85546875" style="91" customWidth="1"/>
    <col min="3330" max="3330" width="12.42578125" style="91" customWidth="1"/>
    <col min="3331" max="3331" width="63.42578125" style="91" customWidth="1"/>
    <col min="3332" max="3332" width="11.140625" style="91" customWidth="1"/>
    <col min="3333" max="3333" width="10.42578125" style="91" bestFit="1" customWidth="1"/>
    <col min="3334" max="3334" width="12.140625" style="91" bestFit="1" customWidth="1"/>
    <col min="3335" max="3335" width="9.5703125" style="91" customWidth="1"/>
    <col min="3336" max="3336" width="16" style="91" bestFit="1" customWidth="1"/>
    <col min="3337" max="3337" width="17.42578125" style="91" customWidth="1"/>
    <col min="3338" max="3339" width="16.5703125" style="91" customWidth="1"/>
    <col min="3340" max="3340" width="16.42578125" style="91" customWidth="1"/>
    <col min="3341" max="3341" width="14.140625" style="91" bestFit="1" customWidth="1"/>
    <col min="3342" max="3342" width="13.85546875" style="91" customWidth="1"/>
    <col min="3343" max="3343" width="16.42578125" style="91" customWidth="1"/>
    <col min="3344" max="3344" width="16.140625" style="91" bestFit="1" customWidth="1"/>
    <col min="3345" max="3345" width="12.42578125" style="91" bestFit="1" customWidth="1"/>
    <col min="3346" max="3584" width="9.140625" style="91"/>
    <col min="3585" max="3585" width="5.85546875" style="91" customWidth="1"/>
    <col min="3586" max="3586" width="12.42578125" style="91" customWidth="1"/>
    <col min="3587" max="3587" width="63.42578125" style="91" customWidth="1"/>
    <col min="3588" max="3588" width="11.140625" style="91" customWidth="1"/>
    <col min="3589" max="3589" width="10.42578125" style="91" bestFit="1" customWidth="1"/>
    <col min="3590" max="3590" width="12.140625" style="91" bestFit="1" customWidth="1"/>
    <col min="3591" max="3591" width="9.5703125" style="91" customWidth="1"/>
    <col min="3592" max="3592" width="16" style="91" bestFit="1" customWidth="1"/>
    <col min="3593" max="3593" width="17.42578125" style="91" customWidth="1"/>
    <col min="3594" max="3595" width="16.5703125" style="91" customWidth="1"/>
    <col min="3596" max="3596" width="16.42578125" style="91" customWidth="1"/>
    <col min="3597" max="3597" width="14.140625" style="91" bestFit="1" customWidth="1"/>
    <col min="3598" max="3598" width="13.85546875" style="91" customWidth="1"/>
    <col min="3599" max="3599" width="16.42578125" style="91" customWidth="1"/>
    <col min="3600" max="3600" width="16.140625" style="91" bestFit="1" customWidth="1"/>
    <col min="3601" max="3601" width="12.42578125" style="91" bestFit="1" customWidth="1"/>
    <col min="3602" max="3840" width="9.140625" style="91"/>
    <col min="3841" max="3841" width="5.85546875" style="91" customWidth="1"/>
    <col min="3842" max="3842" width="12.42578125" style="91" customWidth="1"/>
    <col min="3843" max="3843" width="63.42578125" style="91" customWidth="1"/>
    <col min="3844" max="3844" width="11.140625" style="91" customWidth="1"/>
    <col min="3845" max="3845" width="10.42578125" style="91" bestFit="1" customWidth="1"/>
    <col min="3846" max="3846" width="12.140625" style="91" bestFit="1" customWidth="1"/>
    <col min="3847" max="3847" width="9.5703125" style="91" customWidth="1"/>
    <col min="3848" max="3848" width="16" style="91" bestFit="1" customWidth="1"/>
    <col min="3849" max="3849" width="17.42578125" style="91" customWidth="1"/>
    <col min="3850" max="3851" width="16.5703125" style="91" customWidth="1"/>
    <col min="3852" max="3852" width="16.42578125" style="91" customWidth="1"/>
    <col min="3853" max="3853" width="14.140625" style="91" bestFit="1" customWidth="1"/>
    <col min="3854" max="3854" width="13.85546875" style="91" customWidth="1"/>
    <col min="3855" max="3855" width="16.42578125" style="91" customWidth="1"/>
    <col min="3856" max="3856" width="16.140625" style="91" bestFit="1" customWidth="1"/>
    <col min="3857" max="3857" width="12.42578125" style="91" bestFit="1" customWidth="1"/>
    <col min="3858" max="4096" width="9.140625" style="91"/>
    <col min="4097" max="4097" width="5.85546875" style="91" customWidth="1"/>
    <col min="4098" max="4098" width="12.42578125" style="91" customWidth="1"/>
    <col min="4099" max="4099" width="63.42578125" style="91" customWidth="1"/>
    <col min="4100" max="4100" width="11.140625" style="91" customWidth="1"/>
    <col min="4101" max="4101" width="10.42578125" style="91" bestFit="1" customWidth="1"/>
    <col min="4102" max="4102" width="12.140625" style="91" bestFit="1" customWidth="1"/>
    <col min="4103" max="4103" width="9.5703125" style="91" customWidth="1"/>
    <col min="4104" max="4104" width="16" style="91" bestFit="1" customWidth="1"/>
    <col min="4105" max="4105" width="17.42578125" style="91" customWidth="1"/>
    <col min="4106" max="4107" width="16.5703125" style="91" customWidth="1"/>
    <col min="4108" max="4108" width="16.42578125" style="91" customWidth="1"/>
    <col min="4109" max="4109" width="14.140625" style="91" bestFit="1" customWidth="1"/>
    <col min="4110" max="4110" width="13.85546875" style="91" customWidth="1"/>
    <col min="4111" max="4111" width="16.42578125" style="91" customWidth="1"/>
    <col min="4112" max="4112" width="16.140625" style="91" bestFit="1" customWidth="1"/>
    <col min="4113" max="4113" width="12.42578125" style="91" bestFit="1" customWidth="1"/>
    <col min="4114" max="4352" width="9.140625" style="91"/>
    <col min="4353" max="4353" width="5.85546875" style="91" customWidth="1"/>
    <col min="4354" max="4354" width="12.42578125" style="91" customWidth="1"/>
    <col min="4355" max="4355" width="63.42578125" style="91" customWidth="1"/>
    <col min="4356" max="4356" width="11.140625" style="91" customWidth="1"/>
    <col min="4357" max="4357" width="10.42578125" style="91" bestFit="1" customWidth="1"/>
    <col min="4358" max="4358" width="12.140625" style="91" bestFit="1" customWidth="1"/>
    <col min="4359" max="4359" width="9.5703125" style="91" customWidth="1"/>
    <col min="4360" max="4360" width="16" style="91" bestFit="1" customWidth="1"/>
    <col min="4361" max="4361" width="17.42578125" style="91" customWidth="1"/>
    <col min="4362" max="4363" width="16.5703125" style="91" customWidth="1"/>
    <col min="4364" max="4364" width="16.42578125" style="91" customWidth="1"/>
    <col min="4365" max="4365" width="14.140625" style="91" bestFit="1" customWidth="1"/>
    <col min="4366" max="4366" width="13.85546875" style="91" customWidth="1"/>
    <col min="4367" max="4367" width="16.42578125" style="91" customWidth="1"/>
    <col min="4368" max="4368" width="16.140625" style="91" bestFit="1" customWidth="1"/>
    <col min="4369" max="4369" width="12.42578125" style="91" bestFit="1" customWidth="1"/>
    <col min="4370" max="4608" width="9.140625" style="91"/>
    <col min="4609" max="4609" width="5.85546875" style="91" customWidth="1"/>
    <col min="4610" max="4610" width="12.42578125" style="91" customWidth="1"/>
    <col min="4611" max="4611" width="63.42578125" style="91" customWidth="1"/>
    <col min="4612" max="4612" width="11.140625" style="91" customWidth="1"/>
    <col min="4613" max="4613" width="10.42578125" style="91" bestFit="1" customWidth="1"/>
    <col min="4614" max="4614" width="12.140625" style="91" bestFit="1" customWidth="1"/>
    <col min="4615" max="4615" width="9.5703125" style="91" customWidth="1"/>
    <col min="4616" max="4616" width="16" style="91" bestFit="1" customWidth="1"/>
    <col min="4617" max="4617" width="17.42578125" style="91" customWidth="1"/>
    <col min="4618" max="4619" width="16.5703125" style="91" customWidth="1"/>
    <col min="4620" max="4620" width="16.42578125" style="91" customWidth="1"/>
    <col min="4621" max="4621" width="14.140625" style="91" bestFit="1" customWidth="1"/>
    <col min="4622" max="4622" width="13.85546875" style="91" customWidth="1"/>
    <col min="4623" max="4623" width="16.42578125" style="91" customWidth="1"/>
    <col min="4624" max="4624" width="16.140625" style="91" bestFit="1" customWidth="1"/>
    <col min="4625" max="4625" width="12.42578125" style="91" bestFit="1" customWidth="1"/>
    <col min="4626" max="4864" width="9.140625" style="91"/>
    <col min="4865" max="4865" width="5.85546875" style="91" customWidth="1"/>
    <col min="4866" max="4866" width="12.42578125" style="91" customWidth="1"/>
    <col min="4867" max="4867" width="63.42578125" style="91" customWidth="1"/>
    <col min="4868" max="4868" width="11.140625" style="91" customWidth="1"/>
    <col min="4869" max="4869" width="10.42578125" style="91" bestFit="1" customWidth="1"/>
    <col min="4870" max="4870" width="12.140625" style="91" bestFit="1" customWidth="1"/>
    <col min="4871" max="4871" width="9.5703125" style="91" customWidth="1"/>
    <col min="4872" max="4872" width="16" style="91" bestFit="1" customWidth="1"/>
    <col min="4873" max="4873" width="17.42578125" style="91" customWidth="1"/>
    <col min="4874" max="4875" width="16.5703125" style="91" customWidth="1"/>
    <col min="4876" max="4876" width="16.42578125" style="91" customWidth="1"/>
    <col min="4877" max="4877" width="14.140625" style="91" bestFit="1" customWidth="1"/>
    <col min="4878" max="4878" width="13.85546875" style="91" customWidth="1"/>
    <col min="4879" max="4879" width="16.42578125" style="91" customWidth="1"/>
    <col min="4880" max="4880" width="16.140625" style="91" bestFit="1" customWidth="1"/>
    <col min="4881" max="4881" width="12.42578125" style="91" bestFit="1" customWidth="1"/>
    <col min="4882" max="5120" width="9.140625" style="91"/>
    <col min="5121" max="5121" width="5.85546875" style="91" customWidth="1"/>
    <col min="5122" max="5122" width="12.42578125" style="91" customWidth="1"/>
    <col min="5123" max="5123" width="63.42578125" style="91" customWidth="1"/>
    <col min="5124" max="5124" width="11.140625" style="91" customWidth="1"/>
    <col min="5125" max="5125" width="10.42578125" style="91" bestFit="1" customWidth="1"/>
    <col min="5126" max="5126" width="12.140625" style="91" bestFit="1" customWidth="1"/>
    <col min="5127" max="5127" width="9.5703125" style="91" customWidth="1"/>
    <col min="5128" max="5128" width="16" style="91" bestFit="1" customWidth="1"/>
    <col min="5129" max="5129" width="17.42578125" style="91" customWidth="1"/>
    <col min="5130" max="5131" width="16.5703125" style="91" customWidth="1"/>
    <col min="5132" max="5132" width="16.42578125" style="91" customWidth="1"/>
    <col min="5133" max="5133" width="14.140625" style="91" bestFit="1" customWidth="1"/>
    <col min="5134" max="5134" width="13.85546875" style="91" customWidth="1"/>
    <col min="5135" max="5135" width="16.42578125" style="91" customWidth="1"/>
    <col min="5136" max="5136" width="16.140625" style="91" bestFit="1" customWidth="1"/>
    <col min="5137" max="5137" width="12.42578125" style="91" bestFit="1" customWidth="1"/>
    <col min="5138" max="5376" width="9.140625" style="91"/>
    <col min="5377" max="5377" width="5.85546875" style="91" customWidth="1"/>
    <col min="5378" max="5378" width="12.42578125" style="91" customWidth="1"/>
    <col min="5379" max="5379" width="63.42578125" style="91" customWidth="1"/>
    <col min="5380" max="5380" width="11.140625" style="91" customWidth="1"/>
    <col min="5381" max="5381" width="10.42578125" style="91" bestFit="1" customWidth="1"/>
    <col min="5382" max="5382" width="12.140625" style="91" bestFit="1" customWidth="1"/>
    <col min="5383" max="5383" width="9.5703125" style="91" customWidth="1"/>
    <col min="5384" max="5384" width="16" style="91" bestFit="1" customWidth="1"/>
    <col min="5385" max="5385" width="17.42578125" style="91" customWidth="1"/>
    <col min="5386" max="5387" width="16.5703125" style="91" customWidth="1"/>
    <col min="5388" max="5388" width="16.42578125" style="91" customWidth="1"/>
    <col min="5389" max="5389" width="14.140625" style="91" bestFit="1" customWidth="1"/>
    <col min="5390" max="5390" width="13.85546875" style="91" customWidth="1"/>
    <col min="5391" max="5391" width="16.42578125" style="91" customWidth="1"/>
    <col min="5392" max="5392" width="16.140625" style="91" bestFit="1" customWidth="1"/>
    <col min="5393" max="5393" width="12.42578125" style="91" bestFit="1" customWidth="1"/>
    <col min="5394" max="5632" width="9.140625" style="91"/>
    <col min="5633" max="5633" width="5.85546875" style="91" customWidth="1"/>
    <col min="5634" max="5634" width="12.42578125" style="91" customWidth="1"/>
    <col min="5635" max="5635" width="63.42578125" style="91" customWidth="1"/>
    <col min="5636" max="5636" width="11.140625" style="91" customWidth="1"/>
    <col min="5637" max="5637" width="10.42578125" style="91" bestFit="1" customWidth="1"/>
    <col min="5638" max="5638" width="12.140625" style="91" bestFit="1" customWidth="1"/>
    <col min="5639" max="5639" width="9.5703125" style="91" customWidth="1"/>
    <col min="5640" max="5640" width="16" style="91" bestFit="1" customWidth="1"/>
    <col min="5641" max="5641" width="17.42578125" style="91" customWidth="1"/>
    <col min="5642" max="5643" width="16.5703125" style="91" customWidth="1"/>
    <col min="5644" max="5644" width="16.42578125" style="91" customWidth="1"/>
    <col min="5645" max="5645" width="14.140625" style="91" bestFit="1" customWidth="1"/>
    <col min="5646" max="5646" width="13.85546875" style="91" customWidth="1"/>
    <col min="5647" max="5647" width="16.42578125" style="91" customWidth="1"/>
    <col min="5648" max="5648" width="16.140625" style="91" bestFit="1" customWidth="1"/>
    <col min="5649" max="5649" width="12.42578125" style="91" bestFit="1" customWidth="1"/>
    <col min="5650" max="5888" width="9.140625" style="91"/>
    <col min="5889" max="5889" width="5.85546875" style="91" customWidth="1"/>
    <col min="5890" max="5890" width="12.42578125" style="91" customWidth="1"/>
    <col min="5891" max="5891" width="63.42578125" style="91" customWidth="1"/>
    <col min="5892" max="5892" width="11.140625" style="91" customWidth="1"/>
    <col min="5893" max="5893" width="10.42578125" style="91" bestFit="1" customWidth="1"/>
    <col min="5894" max="5894" width="12.140625" style="91" bestFit="1" customWidth="1"/>
    <col min="5895" max="5895" width="9.5703125" style="91" customWidth="1"/>
    <col min="5896" max="5896" width="16" style="91" bestFit="1" customWidth="1"/>
    <col min="5897" max="5897" width="17.42578125" style="91" customWidth="1"/>
    <col min="5898" max="5899" width="16.5703125" style="91" customWidth="1"/>
    <col min="5900" max="5900" width="16.42578125" style="91" customWidth="1"/>
    <col min="5901" max="5901" width="14.140625" style="91" bestFit="1" customWidth="1"/>
    <col min="5902" max="5902" width="13.85546875" style="91" customWidth="1"/>
    <col min="5903" max="5903" width="16.42578125" style="91" customWidth="1"/>
    <col min="5904" max="5904" width="16.140625" style="91" bestFit="1" customWidth="1"/>
    <col min="5905" max="5905" width="12.42578125" style="91" bestFit="1" customWidth="1"/>
    <col min="5906" max="6144" width="9.140625" style="91"/>
    <col min="6145" max="6145" width="5.85546875" style="91" customWidth="1"/>
    <col min="6146" max="6146" width="12.42578125" style="91" customWidth="1"/>
    <col min="6147" max="6147" width="63.42578125" style="91" customWidth="1"/>
    <col min="6148" max="6148" width="11.140625" style="91" customWidth="1"/>
    <col min="6149" max="6149" width="10.42578125" style="91" bestFit="1" customWidth="1"/>
    <col min="6150" max="6150" width="12.140625" style="91" bestFit="1" customWidth="1"/>
    <col min="6151" max="6151" width="9.5703125" style="91" customWidth="1"/>
    <col min="6152" max="6152" width="16" style="91" bestFit="1" customWidth="1"/>
    <col min="6153" max="6153" width="17.42578125" style="91" customWidth="1"/>
    <col min="6154" max="6155" width="16.5703125" style="91" customWidth="1"/>
    <col min="6156" max="6156" width="16.42578125" style="91" customWidth="1"/>
    <col min="6157" max="6157" width="14.140625" style="91" bestFit="1" customWidth="1"/>
    <col min="6158" max="6158" width="13.85546875" style="91" customWidth="1"/>
    <col min="6159" max="6159" width="16.42578125" style="91" customWidth="1"/>
    <col min="6160" max="6160" width="16.140625" style="91" bestFit="1" customWidth="1"/>
    <col min="6161" max="6161" width="12.42578125" style="91" bestFit="1" customWidth="1"/>
    <col min="6162" max="6400" width="9.140625" style="91"/>
    <col min="6401" max="6401" width="5.85546875" style="91" customWidth="1"/>
    <col min="6402" max="6402" width="12.42578125" style="91" customWidth="1"/>
    <col min="6403" max="6403" width="63.42578125" style="91" customWidth="1"/>
    <col min="6404" max="6404" width="11.140625" style="91" customWidth="1"/>
    <col min="6405" max="6405" width="10.42578125" style="91" bestFit="1" customWidth="1"/>
    <col min="6406" max="6406" width="12.140625" style="91" bestFit="1" customWidth="1"/>
    <col min="6407" max="6407" width="9.5703125" style="91" customWidth="1"/>
    <col min="6408" max="6408" width="16" style="91" bestFit="1" customWidth="1"/>
    <col min="6409" max="6409" width="17.42578125" style="91" customWidth="1"/>
    <col min="6410" max="6411" width="16.5703125" style="91" customWidth="1"/>
    <col min="6412" max="6412" width="16.42578125" style="91" customWidth="1"/>
    <col min="6413" max="6413" width="14.140625" style="91" bestFit="1" customWidth="1"/>
    <col min="6414" max="6414" width="13.85546875" style="91" customWidth="1"/>
    <col min="6415" max="6415" width="16.42578125" style="91" customWidth="1"/>
    <col min="6416" max="6416" width="16.140625" style="91" bestFit="1" customWidth="1"/>
    <col min="6417" max="6417" width="12.42578125" style="91" bestFit="1" customWidth="1"/>
    <col min="6418" max="6656" width="9.140625" style="91"/>
    <col min="6657" max="6657" width="5.85546875" style="91" customWidth="1"/>
    <col min="6658" max="6658" width="12.42578125" style="91" customWidth="1"/>
    <col min="6659" max="6659" width="63.42578125" style="91" customWidth="1"/>
    <col min="6660" max="6660" width="11.140625" style="91" customWidth="1"/>
    <col min="6661" max="6661" width="10.42578125" style="91" bestFit="1" customWidth="1"/>
    <col min="6662" max="6662" width="12.140625" style="91" bestFit="1" customWidth="1"/>
    <col min="6663" max="6663" width="9.5703125" style="91" customWidth="1"/>
    <col min="6664" max="6664" width="16" style="91" bestFit="1" customWidth="1"/>
    <col min="6665" max="6665" width="17.42578125" style="91" customWidth="1"/>
    <col min="6666" max="6667" width="16.5703125" style="91" customWidth="1"/>
    <col min="6668" max="6668" width="16.42578125" style="91" customWidth="1"/>
    <col min="6669" max="6669" width="14.140625" style="91" bestFit="1" customWidth="1"/>
    <col min="6670" max="6670" width="13.85546875" style="91" customWidth="1"/>
    <col min="6671" max="6671" width="16.42578125" style="91" customWidth="1"/>
    <col min="6672" max="6672" width="16.140625" style="91" bestFit="1" customWidth="1"/>
    <col min="6673" max="6673" width="12.42578125" style="91" bestFit="1" customWidth="1"/>
    <col min="6674" max="6912" width="9.140625" style="91"/>
    <col min="6913" max="6913" width="5.85546875" style="91" customWidth="1"/>
    <col min="6914" max="6914" width="12.42578125" style="91" customWidth="1"/>
    <col min="6915" max="6915" width="63.42578125" style="91" customWidth="1"/>
    <col min="6916" max="6916" width="11.140625" style="91" customWidth="1"/>
    <col min="6917" max="6917" width="10.42578125" style="91" bestFit="1" customWidth="1"/>
    <col min="6918" max="6918" width="12.140625" style="91" bestFit="1" customWidth="1"/>
    <col min="6919" max="6919" width="9.5703125" style="91" customWidth="1"/>
    <col min="6920" max="6920" width="16" style="91" bestFit="1" customWidth="1"/>
    <col min="6921" max="6921" width="17.42578125" style="91" customWidth="1"/>
    <col min="6922" max="6923" width="16.5703125" style="91" customWidth="1"/>
    <col min="6924" max="6924" width="16.42578125" style="91" customWidth="1"/>
    <col min="6925" max="6925" width="14.140625" style="91" bestFit="1" customWidth="1"/>
    <col min="6926" max="6926" width="13.85546875" style="91" customWidth="1"/>
    <col min="6927" max="6927" width="16.42578125" style="91" customWidth="1"/>
    <col min="6928" max="6928" width="16.140625" style="91" bestFit="1" customWidth="1"/>
    <col min="6929" max="6929" width="12.42578125" style="91" bestFit="1" customWidth="1"/>
    <col min="6930" max="7168" width="9.140625" style="91"/>
    <col min="7169" max="7169" width="5.85546875" style="91" customWidth="1"/>
    <col min="7170" max="7170" width="12.42578125" style="91" customWidth="1"/>
    <col min="7171" max="7171" width="63.42578125" style="91" customWidth="1"/>
    <col min="7172" max="7172" width="11.140625" style="91" customWidth="1"/>
    <col min="7173" max="7173" width="10.42578125" style="91" bestFit="1" customWidth="1"/>
    <col min="7174" max="7174" width="12.140625" style="91" bestFit="1" customWidth="1"/>
    <col min="7175" max="7175" width="9.5703125" style="91" customWidth="1"/>
    <col min="7176" max="7176" width="16" style="91" bestFit="1" customWidth="1"/>
    <col min="7177" max="7177" width="17.42578125" style="91" customWidth="1"/>
    <col min="7178" max="7179" width="16.5703125" style="91" customWidth="1"/>
    <col min="7180" max="7180" width="16.42578125" style="91" customWidth="1"/>
    <col min="7181" max="7181" width="14.140625" style="91" bestFit="1" customWidth="1"/>
    <col min="7182" max="7182" width="13.85546875" style="91" customWidth="1"/>
    <col min="7183" max="7183" width="16.42578125" style="91" customWidth="1"/>
    <col min="7184" max="7184" width="16.140625" style="91" bestFit="1" customWidth="1"/>
    <col min="7185" max="7185" width="12.42578125" style="91" bestFit="1" customWidth="1"/>
    <col min="7186" max="7424" width="9.140625" style="91"/>
    <col min="7425" max="7425" width="5.85546875" style="91" customWidth="1"/>
    <col min="7426" max="7426" width="12.42578125" style="91" customWidth="1"/>
    <col min="7427" max="7427" width="63.42578125" style="91" customWidth="1"/>
    <col min="7428" max="7428" width="11.140625" style="91" customWidth="1"/>
    <col min="7429" max="7429" width="10.42578125" style="91" bestFit="1" customWidth="1"/>
    <col min="7430" max="7430" width="12.140625" style="91" bestFit="1" customWidth="1"/>
    <col min="7431" max="7431" width="9.5703125" style="91" customWidth="1"/>
    <col min="7432" max="7432" width="16" style="91" bestFit="1" customWidth="1"/>
    <col min="7433" max="7433" width="17.42578125" style="91" customWidth="1"/>
    <col min="7434" max="7435" width="16.5703125" style="91" customWidth="1"/>
    <col min="7436" max="7436" width="16.42578125" style="91" customWidth="1"/>
    <col min="7437" max="7437" width="14.140625" style="91" bestFit="1" customWidth="1"/>
    <col min="7438" max="7438" width="13.85546875" style="91" customWidth="1"/>
    <col min="7439" max="7439" width="16.42578125" style="91" customWidth="1"/>
    <col min="7440" max="7440" width="16.140625" style="91" bestFit="1" customWidth="1"/>
    <col min="7441" max="7441" width="12.42578125" style="91" bestFit="1" customWidth="1"/>
    <col min="7442" max="7680" width="9.140625" style="91"/>
    <col min="7681" max="7681" width="5.85546875" style="91" customWidth="1"/>
    <col min="7682" max="7682" width="12.42578125" style="91" customWidth="1"/>
    <col min="7683" max="7683" width="63.42578125" style="91" customWidth="1"/>
    <col min="7684" max="7684" width="11.140625" style="91" customWidth="1"/>
    <col min="7685" max="7685" width="10.42578125" style="91" bestFit="1" customWidth="1"/>
    <col min="7686" max="7686" width="12.140625" style="91" bestFit="1" customWidth="1"/>
    <col min="7687" max="7687" width="9.5703125" style="91" customWidth="1"/>
    <col min="7688" max="7688" width="16" style="91" bestFit="1" customWidth="1"/>
    <col min="7689" max="7689" width="17.42578125" style="91" customWidth="1"/>
    <col min="7690" max="7691" width="16.5703125" style="91" customWidth="1"/>
    <col min="7692" max="7692" width="16.42578125" style="91" customWidth="1"/>
    <col min="7693" max="7693" width="14.140625" style="91" bestFit="1" customWidth="1"/>
    <col min="7694" max="7694" width="13.85546875" style="91" customWidth="1"/>
    <col min="7695" max="7695" width="16.42578125" style="91" customWidth="1"/>
    <col min="7696" max="7696" width="16.140625" style="91" bestFit="1" customWidth="1"/>
    <col min="7697" max="7697" width="12.42578125" style="91" bestFit="1" customWidth="1"/>
    <col min="7698" max="7936" width="9.140625" style="91"/>
    <col min="7937" max="7937" width="5.85546875" style="91" customWidth="1"/>
    <col min="7938" max="7938" width="12.42578125" style="91" customWidth="1"/>
    <col min="7939" max="7939" width="63.42578125" style="91" customWidth="1"/>
    <col min="7940" max="7940" width="11.140625" style="91" customWidth="1"/>
    <col min="7941" max="7941" width="10.42578125" style="91" bestFit="1" customWidth="1"/>
    <col min="7942" max="7942" width="12.140625" style="91" bestFit="1" customWidth="1"/>
    <col min="7943" max="7943" width="9.5703125" style="91" customWidth="1"/>
    <col min="7944" max="7944" width="16" style="91" bestFit="1" customWidth="1"/>
    <col min="7945" max="7945" width="17.42578125" style="91" customWidth="1"/>
    <col min="7946" max="7947" width="16.5703125" style="91" customWidth="1"/>
    <col min="7948" max="7948" width="16.42578125" style="91" customWidth="1"/>
    <col min="7949" max="7949" width="14.140625" style="91" bestFit="1" customWidth="1"/>
    <col min="7950" max="7950" width="13.85546875" style="91" customWidth="1"/>
    <col min="7951" max="7951" width="16.42578125" style="91" customWidth="1"/>
    <col min="7952" max="7952" width="16.140625" style="91" bestFit="1" customWidth="1"/>
    <col min="7953" max="7953" width="12.42578125" style="91" bestFit="1" customWidth="1"/>
    <col min="7954" max="8192" width="9.140625" style="91"/>
    <col min="8193" max="8193" width="5.85546875" style="91" customWidth="1"/>
    <col min="8194" max="8194" width="12.42578125" style="91" customWidth="1"/>
    <col min="8195" max="8195" width="63.42578125" style="91" customWidth="1"/>
    <col min="8196" max="8196" width="11.140625" style="91" customWidth="1"/>
    <col min="8197" max="8197" width="10.42578125" style="91" bestFit="1" customWidth="1"/>
    <col min="8198" max="8198" width="12.140625" style="91" bestFit="1" customWidth="1"/>
    <col min="8199" max="8199" width="9.5703125" style="91" customWidth="1"/>
    <col min="8200" max="8200" width="16" style="91" bestFit="1" customWidth="1"/>
    <col min="8201" max="8201" width="17.42578125" style="91" customWidth="1"/>
    <col min="8202" max="8203" width="16.5703125" style="91" customWidth="1"/>
    <col min="8204" max="8204" width="16.42578125" style="91" customWidth="1"/>
    <col min="8205" max="8205" width="14.140625" style="91" bestFit="1" customWidth="1"/>
    <col min="8206" max="8206" width="13.85546875" style="91" customWidth="1"/>
    <col min="8207" max="8207" width="16.42578125" style="91" customWidth="1"/>
    <col min="8208" max="8208" width="16.140625" style="91" bestFit="1" customWidth="1"/>
    <col min="8209" max="8209" width="12.42578125" style="91" bestFit="1" customWidth="1"/>
    <col min="8210" max="8448" width="9.140625" style="91"/>
    <col min="8449" max="8449" width="5.85546875" style="91" customWidth="1"/>
    <col min="8450" max="8450" width="12.42578125" style="91" customWidth="1"/>
    <col min="8451" max="8451" width="63.42578125" style="91" customWidth="1"/>
    <col min="8452" max="8452" width="11.140625" style="91" customWidth="1"/>
    <col min="8453" max="8453" width="10.42578125" style="91" bestFit="1" customWidth="1"/>
    <col min="8454" max="8454" width="12.140625" style="91" bestFit="1" customWidth="1"/>
    <col min="8455" max="8455" width="9.5703125" style="91" customWidth="1"/>
    <col min="8456" max="8456" width="16" style="91" bestFit="1" customWidth="1"/>
    <col min="8457" max="8457" width="17.42578125" style="91" customWidth="1"/>
    <col min="8458" max="8459" width="16.5703125" style="91" customWidth="1"/>
    <col min="8460" max="8460" width="16.42578125" style="91" customWidth="1"/>
    <col min="8461" max="8461" width="14.140625" style="91" bestFit="1" customWidth="1"/>
    <col min="8462" max="8462" width="13.85546875" style="91" customWidth="1"/>
    <col min="8463" max="8463" width="16.42578125" style="91" customWidth="1"/>
    <col min="8464" max="8464" width="16.140625" style="91" bestFit="1" customWidth="1"/>
    <col min="8465" max="8465" width="12.42578125" style="91" bestFit="1" customWidth="1"/>
    <col min="8466" max="8704" width="9.140625" style="91"/>
    <col min="8705" max="8705" width="5.85546875" style="91" customWidth="1"/>
    <col min="8706" max="8706" width="12.42578125" style="91" customWidth="1"/>
    <col min="8707" max="8707" width="63.42578125" style="91" customWidth="1"/>
    <col min="8708" max="8708" width="11.140625" style="91" customWidth="1"/>
    <col min="8709" max="8709" width="10.42578125" style="91" bestFit="1" customWidth="1"/>
    <col min="8710" max="8710" width="12.140625" style="91" bestFit="1" customWidth="1"/>
    <col min="8711" max="8711" width="9.5703125" style="91" customWidth="1"/>
    <col min="8712" max="8712" width="16" style="91" bestFit="1" customWidth="1"/>
    <col min="8713" max="8713" width="17.42578125" style="91" customWidth="1"/>
    <col min="8714" max="8715" width="16.5703125" style="91" customWidth="1"/>
    <col min="8716" max="8716" width="16.42578125" style="91" customWidth="1"/>
    <col min="8717" max="8717" width="14.140625" style="91" bestFit="1" customWidth="1"/>
    <col min="8718" max="8718" width="13.85546875" style="91" customWidth="1"/>
    <col min="8719" max="8719" width="16.42578125" style="91" customWidth="1"/>
    <col min="8720" max="8720" width="16.140625" style="91" bestFit="1" customWidth="1"/>
    <col min="8721" max="8721" width="12.42578125" style="91" bestFit="1" customWidth="1"/>
    <col min="8722" max="8960" width="9.140625" style="91"/>
    <col min="8961" max="8961" width="5.85546875" style="91" customWidth="1"/>
    <col min="8962" max="8962" width="12.42578125" style="91" customWidth="1"/>
    <col min="8963" max="8963" width="63.42578125" style="91" customWidth="1"/>
    <col min="8964" max="8964" width="11.140625" style="91" customWidth="1"/>
    <col min="8965" max="8965" width="10.42578125" style="91" bestFit="1" customWidth="1"/>
    <col min="8966" max="8966" width="12.140625" style="91" bestFit="1" customWidth="1"/>
    <col min="8967" max="8967" width="9.5703125" style="91" customWidth="1"/>
    <col min="8968" max="8968" width="16" style="91" bestFit="1" customWidth="1"/>
    <col min="8969" max="8969" width="17.42578125" style="91" customWidth="1"/>
    <col min="8970" max="8971" width="16.5703125" style="91" customWidth="1"/>
    <col min="8972" max="8972" width="16.42578125" style="91" customWidth="1"/>
    <col min="8973" max="8973" width="14.140625" style="91" bestFit="1" customWidth="1"/>
    <col min="8974" max="8974" width="13.85546875" style="91" customWidth="1"/>
    <col min="8975" max="8975" width="16.42578125" style="91" customWidth="1"/>
    <col min="8976" max="8976" width="16.140625" style="91" bestFit="1" customWidth="1"/>
    <col min="8977" max="8977" width="12.42578125" style="91" bestFit="1" customWidth="1"/>
    <col min="8978" max="9216" width="9.140625" style="91"/>
    <col min="9217" max="9217" width="5.85546875" style="91" customWidth="1"/>
    <col min="9218" max="9218" width="12.42578125" style="91" customWidth="1"/>
    <col min="9219" max="9219" width="63.42578125" style="91" customWidth="1"/>
    <col min="9220" max="9220" width="11.140625" style="91" customWidth="1"/>
    <col min="9221" max="9221" width="10.42578125" style="91" bestFit="1" customWidth="1"/>
    <col min="9222" max="9222" width="12.140625" style="91" bestFit="1" customWidth="1"/>
    <col min="9223" max="9223" width="9.5703125" style="91" customWidth="1"/>
    <col min="9224" max="9224" width="16" style="91" bestFit="1" customWidth="1"/>
    <col min="9225" max="9225" width="17.42578125" style="91" customWidth="1"/>
    <col min="9226" max="9227" width="16.5703125" style="91" customWidth="1"/>
    <col min="9228" max="9228" width="16.42578125" style="91" customWidth="1"/>
    <col min="9229" max="9229" width="14.140625" style="91" bestFit="1" customWidth="1"/>
    <col min="9230" max="9230" width="13.85546875" style="91" customWidth="1"/>
    <col min="9231" max="9231" width="16.42578125" style="91" customWidth="1"/>
    <col min="9232" max="9232" width="16.140625" style="91" bestFit="1" customWidth="1"/>
    <col min="9233" max="9233" width="12.42578125" style="91" bestFit="1" customWidth="1"/>
    <col min="9234" max="9472" width="9.140625" style="91"/>
    <col min="9473" max="9473" width="5.85546875" style="91" customWidth="1"/>
    <col min="9474" max="9474" width="12.42578125" style="91" customWidth="1"/>
    <col min="9475" max="9475" width="63.42578125" style="91" customWidth="1"/>
    <col min="9476" max="9476" width="11.140625" style="91" customWidth="1"/>
    <col min="9477" max="9477" width="10.42578125" style="91" bestFit="1" customWidth="1"/>
    <col min="9478" max="9478" width="12.140625" style="91" bestFit="1" customWidth="1"/>
    <col min="9479" max="9479" width="9.5703125" style="91" customWidth="1"/>
    <col min="9480" max="9480" width="16" style="91" bestFit="1" customWidth="1"/>
    <col min="9481" max="9481" width="17.42578125" style="91" customWidth="1"/>
    <col min="9482" max="9483" width="16.5703125" style="91" customWidth="1"/>
    <col min="9484" max="9484" width="16.42578125" style="91" customWidth="1"/>
    <col min="9485" max="9485" width="14.140625" style="91" bestFit="1" customWidth="1"/>
    <col min="9486" max="9486" width="13.85546875" style="91" customWidth="1"/>
    <col min="9487" max="9487" width="16.42578125" style="91" customWidth="1"/>
    <col min="9488" max="9488" width="16.140625" style="91" bestFit="1" customWidth="1"/>
    <col min="9489" max="9489" width="12.42578125" style="91" bestFit="1" customWidth="1"/>
    <col min="9490" max="9728" width="9.140625" style="91"/>
    <col min="9729" max="9729" width="5.85546875" style="91" customWidth="1"/>
    <col min="9730" max="9730" width="12.42578125" style="91" customWidth="1"/>
    <col min="9731" max="9731" width="63.42578125" style="91" customWidth="1"/>
    <col min="9732" max="9732" width="11.140625" style="91" customWidth="1"/>
    <col min="9733" max="9733" width="10.42578125" style="91" bestFit="1" customWidth="1"/>
    <col min="9734" max="9734" width="12.140625" style="91" bestFit="1" customWidth="1"/>
    <col min="9735" max="9735" width="9.5703125" style="91" customWidth="1"/>
    <col min="9736" max="9736" width="16" style="91" bestFit="1" customWidth="1"/>
    <col min="9737" max="9737" width="17.42578125" style="91" customWidth="1"/>
    <col min="9738" max="9739" width="16.5703125" style="91" customWidth="1"/>
    <col min="9740" max="9740" width="16.42578125" style="91" customWidth="1"/>
    <col min="9741" max="9741" width="14.140625" style="91" bestFit="1" customWidth="1"/>
    <col min="9742" max="9742" width="13.85546875" style="91" customWidth="1"/>
    <col min="9743" max="9743" width="16.42578125" style="91" customWidth="1"/>
    <col min="9744" max="9744" width="16.140625" style="91" bestFit="1" customWidth="1"/>
    <col min="9745" max="9745" width="12.42578125" style="91" bestFit="1" customWidth="1"/>
    <col min="9746" max="9984" width="9.140625" style="91"/>
    <col min="9985" max="9985" width="5.85546875" style="91" customWidth="1"/>
    <col min="9986" max="9986" width="12.42578125" style="91" customWidth="1"/>
    <col min="9987" max="9987" width="63.42578125" style="91" customWidth="1"/>
    <col min="9988" max="9988" width="11.140625" style="91" customWidth="1"/>
    <col min="9989" max="9989" width="10.42578125" style="91" bestFit="1" customWidth="1"/>
    <col min="9990" max="9990" width="12.140625" style="91" bestFit="1" customWidth="1"/>
    <col min="9991" max="9991" width="9.5703125" style="91" customWidth="1"/>
    <col min="9992" max="9992" width="16" style="91" bestFit="1" customWidth="1"/>
    <col min="9993" max="9993" width="17.42578125" style="91" customWidth="1"/>
    <col min="9994" max="9995" width="16.5703125" style="91" customWidth="1"/>
    <col min="9996" max="9996" width="16.42578125" style="91" customWidth="1"/>
    <col min="9997" max="9997" width="14.140625" style="91" bestFit="1" customWidth="1"/>
    <col min="9998" max="9998" width="13.85546875" style="91" customWidth="1"/>
    <col min="9999" max="9999" width="16.42578125" style="91" customWidth="1"/>
    <col min="10000" max="10000" width="16.140625" style="91" bestFit="1" customWidth="1"/>
    <col min="10001" max="10001" width="12.42578125" style="91" bestFit="1" customWidth="1"/>
    <col min="10002" max="10240" width="9.140625" style="91"/>
    <col min="10241" max="10241" width="5.85546875" style="91" customWidth="1"/>
    <col min="10242" max="10242" width="12.42578125" style="91" customWidth="1"/>
    <col min="10243" max="10243" width="63.42578125" style="91" customWidth="1"/>
    <col min="10244" max="10244" width="11.140625" style="91" customWidth="1"/>
    <col min="10245" max="10245" width="10.42578125" style="91" bestFit="1" customWidth="1"/>
    <col min="10246" max="10246" width="12.140625" style="91" bestFit="1" customWidth="1"/>
    <col min="10247" max="10247" width="9.5703125" style="91" customWidth="1"/>
    <col min="10248" max="10248" width="16" style="91" bestFit="1" customWidth="1"/>
    <col min="10249" max="10249" width="17.42578125" style="91" customWidth="1"/>
    <col min="10250" max="10251" width="16.5703125" style="91" customWidth="1"/>
    <col min="10252" max="10252" width="16.42578125" style="91" customWidth="1"/>
    <col min="10253" max="10253" width="14.140625" style="91" bestFit="1" customWidth="1"/>
    <col min="10254" max="10254" width="13.85546875" style="91" customWidth="1"/>
    <col min="10255" max="10255" width="16.42578125" style="91" customWidth="1"/>
    <col min="10256" max="10256" width="16.140625" style="91" bestFit="1" customWidth="1"/>
    <col min="10257" max="10257" width="12.42578125" style="91" bestFit="1" customWidth="1"/>
    <col min="10258" max="10496" width="9.140625" style="91"/>
    <col min="10497" max="10497" width="5.85546875" style="91" customWidth="1"/>
    <col min="10498" max="10498" width="12.42578125" style="91" customWidth="1"/>
    <col min="10499" max="10499" width="63.42578125" style="91" customWidth="1"/>
    <col min="10500" max="10500" width="11.140625" style="91" customWidth="1"/>
    <col min="10501" max="10501" width="10.42578125" style="91" bestFit="1" customWidth="1"/>
    <col min="10502" max="10502" width="12.140625" style="91" bestFit="1" customWidth="1"/>
    <col min="10503" max="10503" width="9.5703125" style="91" customWidth="1"/>
    <col min="10504" max="10504" width="16" style="91" bestFit="1" customWidth="1"/>
    <col min="10505" max="10505" width="17.42578125" style="91" customWidth="1"/>
    <col min="10506" max="10507" width="16.5703125" style="91" customWidth="1"/>
    <col min="10508" max="10508" width="16.42578125" style="91" customWidth="1"/>
    <col min="10509" max="10509" width="14.140625" style="91" bestFit="1" customWidth="1"/>
    <col min="10510" max="10510" width="13.85546875" style="91" customWidth="1"/>
    <col min="10511" max="10511" width="16.42578125" style="91" customWidth="1"/>
    <col min="10512" max="10512" width="16.140625" style="91" bestFit="1" customWidth="1"/>
    <col min="10513" max="10513" width="12.42578125" style="91" bestFit="1" customWidth="1"/>
    <col min="10514" max="10752" width="9.140625" style="91"/>
    <col min="10753" max="10753" width="5.85546875" style="91" customWidth="1"/>
    <col min="10754" max="10754" width="12.42578125" style="91" customWidth="1"/>
    <col min="10755" max="10755" width="63.42578125" style="91" customWidth="1"/>
    <col min="10756" max="10756" width="11.140625" style="91" customWidth="1"/>
    <col min="10757" max="10757" width="10.42578125" style="91" bestFit="1" customWidth="1"/>
    <col min="10758" max="10758" width="12.140625" style="91" bestFit="1" customWidth="1"/>
    <col min="10759" max="10759" width="9.5703125" style="91" customWidth="1"/>
    <col min="10760" max="10760" width="16" style="91" bestFit="1" customWidth="1"/>
    <col min="10761" max="10761" width="17.42578125" style="91" customWidth="1"/>
    <col min="10762" max="10763" width="16.5703125" style="91" customWidth="1"/>
    <col min="10764" max="10764" width="16.42578125" style="91" customWidth="1"/>
    <col min="10765" max="10765" width="14.140625" style="91" bestFit="1" customWidth="1"/>
    <col min="10766" max="10766" width="13.85546875" style="91" customWidth="1"/>
    <col min="10767" max="10767" width="16.42578125" style="91" customWidth="1"/>
    <col min="10768" max="10768" width="16.140625" style="91" bestFit="1" customWidth="1"/>
    <col min="10769" max="10769" width="12.42578125" style="91" bestFit="1" customWidth="1"/>
    <col min="10770" max="11008" width="9.140625" style="91"/>
    <col min="11009" max="11009" width="5.85546875" style="91" customWidth="1"/>
    <col min="11010" max="11010" width="12.42578125" style="91" customWidth="1"/>
    <col min="11011" max="11011" width="63.42578125" style="91" customWidth="1"/>
    <col min="11012" max="11012" width="11.140625" style="91" customWidth="1"/>
    <col min="11013" max="11013" width="10.42578125" style="91" bestFit="1" customWidth="1"/>
    <col min="11014" max="11014" width="12.140625" style="91" bestFit="1" customWidth="1"/>
    <col min="11015" max="11015" width="9.5703125" style="91" customWidth="1"/>
    <col min="11016" max="11016" width="16" style="91" bestFit="1" customWidth="1"/>
    <col min="11017" max="11017" width="17.42578125" style="91" customWidth="1"/>
    <col min="11018" max="11019" width="16.5703125" style="91" customWidth="1"/>
    <col min="11020" max="11020" width="16.42578125" style="91" customWidth="1"/>
    <col min="11021" max="11021" width="14.140625" style="91" bestFit="1" customWidth="1"/>
    <col min="11022" max="11022" width="13.85546875" style="91" customWidth="1"/>
    <col min="11023" max="11023" width="16.42578125" style="91" customWidth="1"/>
    <col min="11024" max="11024" width="16.140625" style="91" bestFit="1" customWidth="1"/>
    <col min="11025" max="11025" width="12.42578125" style="91" bestFit="1" customWidth="1"/>
    <col min="11026" max="11264" width="9.140625" style="91"/>
    <col min="11265" max="11265" width="5.85546875" style="91" customWidth="1"/>
    <col min="11266" max="11266" width="12.42578125" style="91" customWidth="1"/>
    <col min="11267" max="11267" width="63.42578125" style="91" customWidth="1"/>
    <col min="11268" max="11268" width="11.140625" style="91" customWidth="1"/>
    <col min="11269" max="11269" width="10.42578125" style="91" bestFit="1" customWidth="1"/>
    <col min="11270" max="11270" width="12.140625" style="91" bestFit="1" customWidth="1"/>
    <col min="11271" max="11271" width="9.5703125" style="91" customWidth="1"/>
    <col min="11272" max="11272" width="16" style="91" bestFit="1" customWidth="1"/>
    <col min="11273" max="11273" width="17.42578125" style="91" customWidth="1"/>
    <col min="11274" max="11275" width="16.5703125" style="91" customWidth="1"/>
    <col min="11276" max="11276" width="16.42578125" style="91" customWidth="1"/>
    <col min="11277" max="11277" width="14.140625" style="91" bestFit="1" customWidth="1"/>
    <col min="11278" max="11278" width="13.85546875" style="91" customWidth="1"/>
    <col min="11279" max="11279" width="16.42578125" style="91" customWidth="1"/>
    <col min="11280" max="11280" width="16.140625" style="91" bestFit="1" customWidth="1"/>
    <col min="11281" max="11281" width="12.42578125" style="91" bestFit="1" customWidth="1"/>
    <col min="11282" max="11520" width="9.140625" style="91"/>
    <col min="11521" max="11521" width="5.85546875" style="91" customWidth="1"/>
    <col min="11522" max="11522" width="12.42578125" style="91" customWidth="1"/>
    <col min="11523" max="11523" width="63.42578125" style="91" customWidth="1"/>
    <col min="11524" max="11524" width="11.140625" style="91" customWidth="1"/>
    <col min="11525" max="11525" width="10.42578125" style="91" bestFit="1" customWidth="1"/>
    <col min="11526" max="11526" width="12.140625" style="91" bestFit="1" customWidth="1"/>
    <col min="11527" max="11527" width="9.5703125" style="91" customWidth="1"/>
    <col min="11528" max="11528" width="16" style="91" bestFit="1" customWidth="1"/>
    <col min="11529" max="11529" width="17.42578125" style="91" customWidth="1"/>
    <col min="11530" max="11531" width="16.5703125" style="91" customWidth="1"/>
    <col min="11532" max="11532" width="16.42578125" style="91" customWidth="1"/>
    <col min="11533" max="11533" width="14.140625" style="91" bestFit="1" customWidth="1"/>
    <col min="11534" max="11534" width="13.85546875" style="91" customWidth="1"/>
    <col min="11535" max="11535" width="16.42578125" style="91" customWidth="1"/>
    <col min="11536" max="11536" width="16.140625" style="91" bestFit="1" customWidth="1"/>
    <col min="11537" max="11537" width="12.42578125" style="91" bestFit="1" customWidth="1"/>
    <col min="11538" max="11776" width="9.140625" style="91"/>
    <col min="11777" max="11777" width="5.85546875" style="91" customWidth="1"/>
    <col min="11778" max="11778" width="12.42578125" style="91" customWidth="1"/>
    <col min="11779" max="11779" width="63.42578125" style="91" customWidth="1"/>
    <col min="11780" max="11780" width="11.140625" style="91" customWidth="1"/>
    <col min="11781" max="11781" width="10.42578125" style="91" bestFit="1" customWidth="1"/>
    <col min="11782" max="11782" width="12.140625" style="91" bestFit="1" customWidth="1"/>
    <col min="11783" max="11783" width="9.5703125" style="91" customWidth="1"/>
    <col min="11784" max="11784" width="16" style="91" bestFit="1" customWidth="1"/>
    <col min="11785" max="11785" width="17.42578125" style="91" customWidth="1"/>
    <col min="11786" max="11787" width="16.5703125" style="91" customWidth="1"/>
    <col min="11788" max="11788" width="16.42578125" style="91" customWidth="1"/>
    <col min="11789" max="11789" width="14.140625" style="91" bestFit="1" customWidth="1"/>
    <col min="11790" max="11790" width="13.85546875" style="91" customWidth="1"/>
    <col min="11791" max="11791" width="16.42578125" style="91" customWidth="1"/>
    <col min="11792" max="11792" width="16.140625" style="91" bestFit="1" customWidth="1"/>
    <col min="11793" max="11793" width="12.42578125" style="91" bestFit="1" customWidth="1"/>
    <col min="11794" max="12032" width="9.140625" style="91"/>
    <col min="12033" max="12033" width="5.85546875" style="91" customWidth="1"/>
    <col min="12034" max="12034" width="12.42578125" style="91" customWidth="1"/>
    <col min="12035" max="12035" width="63.42578125" style="91" customWidth="1"/>
    <col min="12036" max="12036" width="11.140625" style="91" customWidth="1"/>
    <col min="12037" max="12037" width="10.42578125" style="91" bestFit="1" customWidth="1"/>
    <col min="12038" max="12038" width="12.140625" style="91" bestFit="1" customWidth="1"/>
    <col min="12039" max="12039" width="9.5703125" style="91" customWidth="1"/>
    <col min="12040" max="12040" width="16" style="91" bestFit="1" customWidth="1"/>
    <col min="12041" max="12041" width="17.42578125" style="91" customWidth="1"/>
    <col min="12042" max="12043" width="16.5703125" style="91" customWidth="1"/>
    <col min="12044" max="12044" width="16.42578125" style="91" customWidth="1"/>
    <col min="12045" max="12045" width="14.140625" style="91" bestFit="1" customWidth="1"/>
    <col min="12046" max="12046" width="13.85546875" style="91" customWidth="1"/>
    <col min="12047" max="12047" width="16.42578125" style="91" customWidth="1"/>
    <col min="12048" max="12048" width="16.140625" style="91" bestFit="1" customWidth="1"/>
    <col min="12049" max="12049" width="12.42578125" style="91" bestFit="1" customWidth="1"/>
    <col min="12050" max="12288" width="9.140625" style="91"/>
    <col min="12289" max="12289" width="5.85546875" style="91" customWidth="1"/>
    <col min="12290" max="12290" width="12.42578125" style="91" customWidth="1"/>
    <col min="12291" max="12291" width="63.42578125" style="91" customWidth="1"/>
    <col min="12292" max="12292" width="11.140625" style="91" customWidth="1"/>
    <col min="12293" max="12293" width="10.42578125" style="91" bestFit="1" customWidth="1"/>
    <col min="12294" max="12294" width="12.140625" style="91" bestFit="1" customWidth="1"/>
    <col min="12295" max="12295" width="9.5703125" style="91" customWidth="1"/>
    <col min="12296" max="12296" width="16" style="91" bestFit="1" customWidth="1"/>
    <col min="12297" max="12297" width="17.42578125" style="91" customWidth="1"/>
    <col min="12298" max="12299" width="16.5703125" style="91" customWidth="1"/>
    <col min="12300" max="12300" width="16.42578125" style="91" customWidth="1"/>
    <col min="12301" max="12301" width="14.140625" style="91" bestFit="1" customWidth="1"/>
    <col min="12302" max="12302" width="13.85546875" style="91" customWidth="1"/>
    <col min="12303" max="12303" width="16.42578125" style="91" customWidth="1"/>
    <col min="12304" max="12304" width="16.140625" style="91" bestFit="1" customWidth="1"/>
    <col min="12305" max="12305" width="12.42578125" style="91" bestFit="1" customWidth="1"/>
    <col min="12306" max="12544" width="9.140625" style="91"/>
    <col min="12545" max="12545" width="5.85546875" style="91" customWidth="1"/>
    <col min="12546" max="12546" width="12.42578125" style="91" customWidth="1"/>
    <col min="12547" max="12547" width="63.42578125" style="91" customWidth="1"/>
    <col min="12548" max="12548" width="11.140625" style="91" customWidth="1"/>
    <col min="12549" max="12549" width="10.42578125" style="91" bestFit="1" customWidth="1"/>
    <col min="12550" max="12550" width="12.140625" style="91" bestFit="1" customWidth="1"/>
    <col min="12551" max="12551" width="9.5703125" style="91" customWidth="1"/>
    <col min="12552" max="12552" width="16" style="91" bestFit="1" customWidth="1"/>
    <col min="12553" max="12553" width="17.42578125" style="91" customWidth="1"/>
    <col min="12554" max="12555" width="16.5703125" style="91" customWidth="1"/>
    <col min="12556" max="12556" width="16.42578125" style="91" customWidth="1"/>
    <col min="12557" max="12557" width="14.140625" style="91" bestFit="1" customWidth="1"/>
    <col min="12558" max="12558" width="13.85546875" style="91" customWidth="1"/>
    <col min="12559" max="12559" width="16.42578125" style="91" customWidth="1"/>
    <col min="12560" max="12560" width="16.140625" style="91" bestFit="1" customWidth="1"/>
    <col min="12561" max="12561" width="12.42578125" style="91" bestFit="1" customWidth="1"/>
    <col min="12562" max="12800" width="9.140625" style="91"/>
    <col min="12801" max="12801" width="5.85546875" style="91" customWidth="1"/>
    <col min="12802" max="12802" width="12.42578125" style="91" customWidth="1"/>
    <col min="12803" max="12803" width="63.42578125" style="91" customWidth="1"/>
    <col min="12804" max="12804" width="11.140625" style="91" customWidth="1"/>
    <col min="12805" max="12805" width="10.42578125" style="91" bestFit="1" customWidth="1"/>
    <col min="12806" max="12806" width="12.140625" style="91" bestFit="1" customWidth="1"/>
    <col min="12807" max="12807" width="9.5703125" style="91" customWidth="1"/>
    <col min="12808" max="12808" width="16" style="91" bestFit="1" customWidth="1"/>
    <col min="12809" max="12809" width="17.42578125" style="91" customWidth="1"/>
    <col min="12810" max="12811" width="16.5703125" style="91" customWidth="1"/>
    <col min="12812" max="12812" width="16.42578125" style="91" customWidth="1"/>
    <col min="12813" max="12813" width="14.140625" style="91" bestFit="1" customWidth="1"/>
    <col min="12814" max="12814" width="13.85546875" style="91" customWidth="1"/>
    <col min="12815" max="12815" width="16.42578125" style="91" customWidth="1"/>
    <col min="12816" max="12816" width="16.140625" style="91" bestFit="1" customWidth="1"/>
    <col min="12817" max="12817" width="12.42578125" style="91" bestFit="1" customWidth="1"/>
    <col min="12818" max="13056" width="9.140625" style="91"/>
    <col min="13057" max="13057" width="5.85546875" style="91" customWidth="1"/>
    <col min="13058" max="13058" width="12.42578125" style="91" customWidth="1"/>
    <col min="13059" max="13059" width="63.42578125" style="91" customWidth="1"/>
    <col min="13060" max="13060" width="11.140625" style="91" customWidth="1"/>
    <col min="13061" max="13061" width="10.42578125" style="91" bestFit="1" customWidth="1"/>
    <col min="13062" max="13062" width="12.140625" style="91" bestFit="1" customWidth="1"/>
    <col min="13063" max="13063" width="9.5703125" style="91" customWidth="1"/>
    <col min="13064" max="13064" width="16" style="91" bestFit="1" customWidth="1"/>
    <col min="13065" max="13065" width="17.42578125" style="91" customWidth="1"/>
    <col min="13066" max="13067" width="16.5703125" style="91" customWidth="1"/>
    <col min="13068" max="13068" width="16.42578125" style="91" customWidth="1"/>
    <col min="13069" max="13069" width="14.140625" style="91" bestFit="1" customWidth="1"/>
    <col min="13070" max="13070" width="13.85546875" style="91" customWidth="1"/>
    <col min="13071" max="13071" width="16.42578125" style="91" customWidth="1"/>
    <col min="13072" max="13072" width="16.140625" style="91" bestFit="1" customWidth="1"/>
    <col min="13073" max="13073" width="12.42578125" style="91" bestFit="1" customWidth="1"/>
    <col min="13074" max="13312" width="9.140625" style="91"/>
    <col min="13313" max="13313" width="5.85546875" style="91" customWidth="1"/>
    <col min="13314" max="13314" width="12.42578125" style="91" customWidth="1"/>
    <col min="13315" max="13315" width="63.42578125" style="91" customWidth="1"/>
    <col min="13316" max="13316" width="11.140625" style="91" customWidth="1"/>
    <col min="13317" max="13317" width="10.42578125" style="91" bestFit="1" customWidth="1"/>
    <col min="13318" max="13318" width="12.140625" style="91" bestFit="1" customWidth="1"/>
    <col min="13319" max="13319" width="9.5703125" style="91" customWidth="1"/>
    <col min="13320" max="13320" width="16" style="91" bestFit="1" customWidth="1"/>
    <col min="13321" max="13321" width="17.42578125" style="91" customWidth="1"/>
    <col min="13322" max="13323" width="16.5703125" style="91" customWidth="1"/>
    <col min="13324" max="13324" width="16.42578125" style="91" customWidth="1"/>
    <col min="13325" max="13325" width="14.140625" style="91" bestFit="1" customWidth="1"/>
    <col min="13326" max="13326" width="13.85546875" style="91" customWidth="1"/>
    <col min="13327" max="13327" width="16.42578125" style="91" customWidth="1"/>
    <col min="13328" max="13328" width="16.140625" style="91" bestFit="1" customWidth="1"/>
    <col min="13329" max="13329" width="12.42578125" style="91" bestFit="1" customWidth="1"/>
    <col min="13330" max="13568" width="9.140625" style="91"/>
    <col min="13569" max="13569" width="5.85546875" style="91" customWidth="1"/>
    <col min="13570" max="13570" width="12.42578125" style="91" customWidth="1"/>
    <col min="13571" max="13571" width="63.42578125" style="91" customWidth="1"/>
    <col min="13572" max="13572" width="11.140625" style="91" customWidth="1"/>
    <col min="13573" max="13573" width="10.42578125" style="91" bestFit="1" customWidth="1"/>
    <col min="13574" max="13574" width="12.140625" style="91" bestFit="1" customWidth="1"/>
    <col min="13575" max="13575" width="9.5703125" style="91" customWidth="1"/>
    <col min="13576" max="13576" width="16" style="91" bestFit="1" customWidth="1"/>
    <col min="13577" max="13577" width="17.42578125" style="91" customWidth="1"/>
    <col min="13578" max="13579" width="16.5703125" style="91" customWidth="1"/>
    <col min="13580" max="13580" width="16.42578125" style="91" customWidth="1"/>
    <col min="13581" max="13581" width="14.140625" style="91" bestFit="1" customWidth="1"/>
    <col min="13582" max="13582" width="13.85546875" style="91" customWidth="1"/>
    <col min="13583" max="13583" width="16.42578125" style="91" customWidth="1"/>
    <col min="13584" max="13584" width="16.140625" style="91" bestFit="1" customWidth="1"/>
    <col min="13585" max="13585" width="12.42578125" style="91" bestFit="1" customWidth="1"/>
    <col min="13586" max="13824" width="9.140625" style="91"/>
    <col min="13825" max="13825" width="5.85546875" style="91" customWidth="1"/>
    <col min="13826" max="13826" width="12.42578125" style="91" customWidth="1"/>
    <col min="13827" max="13827" width="63.42578125" style="91" customWidth="1"/>
    <col min="13828" max="13828" width="11.140625" style="91" customWidth="1"/>
    <col min="13829" max="13829" width="10.42578125" style="91" bestFit="1" customWidth="1"/>
    <col min="13830" max="13830" width="12.140625" style="91" bestFit="1" customWidth="1"/>
    <col min="13831" max="13831" width="9.5703125" style="91" customWidth="1"/>
    <col min="13832" max="13832" width="16" style="91" bestFit="1" customWidth="1"/>
    <col min="13833" max="13833" width="17.42578125" style="91" customWidth="1"/>
    <col min="13834" max="13835" width="16.5703125" style="91" customWidth="1"/>
    <col min="13836" max="13836" width="16.42578125" style="91" customWidth="1"/>
    <col min="13837" max="13837" width="14.140625" style="91" bestFit="1" customWidth="1"/>
    <col min="13838" max="13838" width="13.85546875" style="91" customWidth="1"/>
    <col min="13839" max="13839" width="16.42578125" style="91" customWidth="1"/>
    <col min="13840" max="13840" width="16.140625" style="91" bestFit="1" customWidth="1"/>
    <col min="13841" max="13841" width="12.42578125" style="91" bestFit="1" customWidth="1"/>
    <col min="13842" max="14080" width="9.140625" style="91"/>
    <col min="14081" max="14081" width="5.85546875" style="91" customWidth="1"/>
    <col min="14082" max="14082" width="12.42578125" style="91" customWidth="1"/>
    <col min="14083" max="14083" width="63.42578125" style="91" customWidth="1"/>
    <col min="14084" max="14084" width="11.140625" style="91" customWidth="1"/>
    <col min="14085" max="14085" width="10.42578125" style="91" bestFit="1" customWidth="1"/>
    <col min="14086" max="14086" width="12.140625" style="91" bestFit="1" customWidth="1"/>
    <col min="14087" max="14087" width="9.5703125" style="91" customWidth="1"/>
    <col min="14088" max="14088" width="16" style="91" bestFit="1" customWidth="1"/>
    <col min="14089" max="14089" width="17.42578125" style="91" customWidth="1"/>
    <col min="14090" max="14091" width="16.5703125" style="91" customWidth="1"/>
    <col min="14092" max="14092" width="16.42578125" style="91" customWidth="1"/>
    <col min="14093" max="14093" width="14.140625" style="91" bestFit="1" customWidth="1"/>
    <col min="14094" max="14094" width="13.85546875" style="91" customWidth="1"/>
    <col min="14095" max="14095" width="16.42578125" style="91" customWidth="1"/>
    <col min="14096" max="14096" width="16.140625" style="91" bestFit="1" customWidth="1"/>
    <col min="14097" max="14097" width="12.42578125" style="91" bestFit="1" customWidth="1"/>
    <col min="14098" max="14336" width="9.140625" style="91"/>
    <col min="14337" max="14337" width="5.85546875" style="91" customWidth="1"/>
    <col min="14338" max="14338" width="12.42578125" style="91" customWidth="1"/>
    <col min="14339" max="14339" width="63.42578125" style="91" customWidth="1"/>
    <col min="14340" max="14340" width="11.140625" style="91" customWidth="1"/>
    <col min="14341" max="14341" width="10.42578125" style="91" bestFit="1" customWidth="1"/>
    <col min="14342" max="14342" width="12.140625" style="91" bestFit="1" customWidth="1"/>
    <col min="14343" max="14343" width="9.5703125" style="91" customWidth="1"/>
    <col min="14344" max="14344" width="16" style="91" bestFit="1" customWidth="1"/>
    <col min="14345" max="14345" width="17.42578125" style="91" customWidth="1"/>
    <col min="14346" max="14347" width="16.5703125" style="91" customWidth="1"/>
    <col min="14348" max="14348" width="16.42578125" style="91" customWidth="1"/>
    <col min="14349" max="14349" width="14.140625" style="91" bestFit="1" customWidth="1"/>
    <col min="14350" max="14350" width="13.85546875" style="91" customWidth="1"/>
    <col min="14351" max="14351" width="16.42578125" style="91" customWidth="1"/>
    <col min="14352" max="14352" width="16.140625" style="91" bestFit="1" customWidth="1"/>
    <col min="14353" max="14353" width="12.42578125" style="91" bestFit="1" customWidth="1"/>
    <col min="14354" max="14592" width="9.140625" style="91"/>
    <col min="14593" max="14593" width="5.85546875" style="91" customWidth="1"/>
    <col min="14594" max="14594" width="12.42578125" style="91" customWidth="1"/>
    <col min="14595" max="14595" width="63.42578125" style="91" customWidth="1"/>
    <col min="14596" max="14596" width="11.140625" style="91" customWidth="1"/>
    <col min="14597" max="14597" width="10.42578125" style="91" bestFit="1" customWidth="1"/>
    <col min="14598" max="14598" width="12.140625" style="91" bestFit="1" customWidth="1"/>
    <col min="14599" max="14599" width="9.5703125" style="91" customWidth="1"/>
    <col min="14600" max="14600" width="16" style="91" bestFit="1" customWidth="1"/>
    <col min="14601" max="14601" width="17.42578125" style="91" customWidth="1"/>
    <col min="14602" max="14603" width="16.5703125" style="91" customWidth="1"/>
    <col min="14604" max="14604" width="16.42578125" style="91" customWidth="1"/>
    <col min="14605" max="14605" width="14.140625" style="91" bestFit="1" customWidth="1"/>
    <col min="14606" max="14606" width="13.85546875" style="91" customWidth="1"/>
    <col min="14607" max="14607" width="16.42578125" style="91" customWidth="1"/>
    <col min="14608" max="14608" width="16.140625" style="91" bestFit="1" customWidth="1"/>
    <col min="14609" max="14609" width="12.42578125" style="91" bestFit="1" customWidth="1"/>
    <col min="14610" max="14848" width="9.140625" style="91"/>
    <col min="14849" max="14849" width="5.85546875" style="91" customWidth="1"/>
    <col min="14850" max="14850" width="12.42578125" style="91" customWidth="1"/>
    <col min="14851" max="14851" width="63.42578125" style="91" customWidth="1"/>
    <col min="14852" max="14852" width="11.140625" style="91" customWidth="1"/>
    <col min="14853" max="14853" width="10.42578125" style="91" bestFit="1" customWidth="1"/>
    <col min="14854" max="14854" width="12.140625" style="91" bestFit="1" customWidth="1"/>
    <col min="14855" max="14855" width="9.5703125" style="91" customWidth="1"/>
    <col min="14856" max="14856" width="16" style="91" bestFit="1" customWidth="1"/>
    <col min="14857" max="14857" width="17.42578125" style="91" customWidth="1"/>
    <col min="14858" max="14859" width="16.5703125" style="91" customWidth="1"/>
    <col min="14860" max="14860" width="16.42578125" style="91" customWidth="1"/>
    <col min="14861" max="14861" width="14.140625" style="91" bestFit="1" customWidth="1"/>
    <col min="14862" max="14862" width="13.85546875" style="91" customWidth="1"/>
    <col min="14863" max="14863" width="16.42578125" style="91" customWidth="1"/>
    <col min="14864" max="14864" width="16.140625" style="91" bestFit="1" customWidth="1"/>
    <col min="14865" max="14865" width="12.42578125" style="91" bestFit="1" customWidth="1"/>
    <col min="14866" max="15104" width="9.140625" style="91"/>
    <col min="15105" max="15105" width="5.85546875" style="91" customWidth="1"/>
    <col min="15106" max="15106" width="12.42578125" style="91" customWidth="1"/>
    <col min="15107" max="15107" width="63.42578125" style="91" customWidth="1"/>
    <col min="15108" max="15108" width="11.140625" style="91" customWidth="1"/>
    <col min="15109" max="15109" width="10.42578125" style="91" bestFit="1" customWidth="1"/>
    <col min="15110" max="15110" width="12.140625" style="91" bestFit="1" customWidth="1"/>
    <col min="15111" max="15111" width="9.5703125" style="91" customWidth="1"/>
    <col min="15112" max="15112" width="16" style="91" bestFit="1" customWidth="1"/>
    <col min="15113" max="15113" width="17.42578125" style="91" customWidth="1"/>
    <col min="15114" max="15115" width="16.5703125" style="91" customWidth="1"/>
    <col min="15116" max="15116" width="16.42578125" style="91" customWidth="1"/>
    <col min="15117" max="15117" width="14.140625" style="91" bestFit="1" customWidth="1"/>
    <col min="15118" max="15118" width="13.85546875" style="91" customWidth="1"/>
    <col min="15119" max="15119" width="16.42578125" style="91" customWidth="1"/>
    <col min="15120" max="15120" width="16.140625" style="91" bestFit="1" customWidth="1"/>
    <col min="15121" max="15121" width="12.42578125" style="91" bestFit="1" customWidth="1"/>
    <col min="15122" max="15360" width="9.140625" style="91"/>
    <col min="15361" max="15361" width="5.85546875" style="91" customWidth="1"/>
    <col min="15362" max="15362" width="12.42578125" style="91" customWidth="1"/>
    <col min="15363" max="15363" width="63.42578125" style="91" customWidth="1"/>
    <col min="15364" max="15364" width="11.140625" style="91" customWidth="1"/>
    <col min="15365" max="15365" width="10.42578125" style="91" bestFit="1" customWidth="1"/>
    <col min="15366" max="15366" width="12.140625" style="91" bestFit="1" customWidth="1"/>
    <col min="15367" max="15367" width="9.5703125" style="91" customWidth="1"/>
    <col min="15368" max="15368" width="16" style="91" bestFit="1" customWidth="1"/>
    <col min="15369" max="15369" width="17.42578125" style="91" customWidth="1"/>
    <col min="15370" max="15371" width="16.5703125" style="91" customWidth="1"/>
    <col min="15372" max="15372" width="16.42578125" style="91" customWidth="1"/>
    <col min="15373" max="15373" width="14.140625" style="91" bestFit="1" customWidth="1"/>
    <col min="15374" max="15374" width="13.85546875" style="91" customWidth="1"/>
    <col min="15375" max="15375" width="16.42578125" style="91" customWidth="1"/>
    <col min="15376" max="15376" width="16.140625" style="91" bestFit="1" customWidth="1"/>
    <col min="15377" max="15377" width="12.42578125" style="91" bestFit="1" customWidth="1"/>
    <col min="15378" max="15616" width="9.140625" style="91"/>
    <col min="15617" max="15617" width="5.85546875" style="91" customWidth="1"/>
    <col min="15618" max="15618" width="12.42578125" style="91" customWidth="1"/>
    <col min="15619" max="15619" width="63.42578125" style="91" customWidth="1"/>
    <col min="15620" max="15620" width="11.140625" style="91" customWidth="1"/>
    <col min="15621" max="15621" width="10.42578125" style="91" bestFit="1" customWidth="1"/>
    <col min="15622" max="15622" width="12.140625" style="91" bestFit="1" customWidth="1"/>
    <col min="15623" max="15623" width="9.5703125" style="91" customWidth="1"/>
    <col min="15624" max="15624" width="16" style="91" bestFit="1" customWidth="1"/>
    <col min="15625" max="15625" width="17.42578125" style="91" customWidth="1"/>
    <col min="15626" max="15627" width="16.5703125" style="91" customWidth="1"/>
    <col min="15628" max="15628" width="16.42578125" style="91" customWidth="1"/>
    <col min="15629" max="15629" width="14.140625" style="91" bestFit="1" customWidth="1"/>
    <col min="15630" max="15630" width="13.85546875" style="91" customWidth="1"/>
    <col min="15631" max="15631" width="16.42578125" style="91" customWidth="1"/>
    <col min="15632" max="15632" width="16.140625" style="91" bestFit="1" customWidth="1"/>
    <col min="15633" max="15633" width="12.42578125" style="91" bestFit="1" customWidth="1"/>
    <col min="15634" max="15872" width="9.140625" style="91"/>
    <col min="15873" max="15873" width="5.85546875" style="91" customWidth="1"/>
    <col min="15874" max="15874" width="12.42578125" style="91" customWidth="1"/>
    <col min="15875" max="15875" width="63.42578125" style="91" customWidth="1"/>
    <col min="15876" max="15876" width="11.140625" style="91" customWidth="1"/>
    <col min="15877" max="15877" width="10.42578125" style="91" bestFit="1" customWidth="1"/>
    <col min="15878" max="15878" width="12.140625" style="91" bestFit="1" customWidth="1"/>
    <col min="15879" max="15879" width="9.5703125" style="91" customWidth="1"/>
    <col min="15880" max="15880" width="16" style="91" bestFit="1" customWidth="1"/>
    <col min="15881" max="15881" width="17.42578125" style="91" customWidth="1"/>
    <col min="15882" max="15883" width="16.5703125" style="91" customWidth="1"/>
    <col min="15884" max="15884" width="16.42578125" style="91" customWidth="1"/>
    <col min="15885" max="15885" width="14.140625" style="91" bestFit="1" customWidth="1"/>
    <col min="15886" max="15886" width="13.85546875" style="91" customWidth="1"/>
    <col min="15887" max="15887" width="16.42578125" style="91" customWidth="1"/>
    <col min="15888" max="15888" width="16.140625" style="91" bestFit="1" customWidth="1"/>
    <col min="15889" max="15889" width="12.42578125" style="91" bestFit="1" customWidth="1"/>
    <col min="15890" max="16128" width="9.140625" style="91"/>
    <col min="16129" max="16129" width="5.85546875" style="91" customWidth="1"/>
    <col min="16130" max="16130" width="12.42578125" style="91" customWidth="1"/>
    <col min="16131" max="16131" width="63.42578125" style="91" customWidth="1"/>
    <col min="16132" max="16132" width="11.140625" style="91" customWidth="1"/>
    <col min="16133" max="16133" width="10.42578125" style="91" bestFit="1" customWidth="1"/>
    <col min="16134" max="16134" width="12.140625" style="91" bestFit="1" customWidth="1"/>
    <col min="16135" max="16135" width="9.5703125" style="91" customWidth="1"/>
    <col min="16136" max="16136" width="16" style="91" bestFit="1" customWidth="1"/>
    <col min="16137" max="16137" width="17.42578125" style="91" customWidth="1"/>
    <col min="16138" max="16139" width="16.5703125" style="91" customWidth="1"/>
    <col min="16140" max="16140" width="16.42578125" style="91" customWidth="1"/>
    <col min="16141" max="16141" width="14.140625" style="91" bestFit="1" customWidth="1"/>
    <col min="16142" max="16142" width="13.85546875" style="91" customWidth="1"/>
    <col min="16143" max="16143" width="16.42578125" style="91" customWidth="1"/>
    <col min="16144" max="16144" width="16.140625" style="91" bestFit="1" customWidth="1"/>
    <col min="16145" max="16145" width="12.42578125" style="91" bestFit="1" customWidth="1"/>
    <col min="16146" max="16384" width="9.140625" style="91"/>
  </cols>
  <sheetData>
    <row r="1" spans="1:16" ht="30" customHeight="1">
      <c r="A1" s="334" t="s">
        <v>106</v>
      </c>
      <c r="B1" s="334"/>
      <c r="C1" s="334"/>
      <c r="D1" s="334"/>
      <c r="E1" s="334"/>
      <c r="F1" s="334"/>
      <c r="G1" s="334"/>
      <c r="H1" s="334"/>
      <c r="I1" s="90"/>
    </row>
    <row r="2" spans="1:16" ht="9.75" customHeight="1">
      <c r="A2" s="93"/>
      <c r="B2" s="90"/>
      <c r="C2" s="90"/>
      <c r="D2" s="94"/>
      <c r="E2" s="95"/>
      <c r="F2" s="181"/>
      <c r="G2" s="96"/>
      <c r="H2" s="97"/>
      <c r="I2" s="90"/>
    </row>
    <row r="3" spans="1:16" ht="26.25" customHeight="1">
      <c r="A3" s="334" t="s">
        <v>44</v>
      </c>
      <c r="B3" s="334"/>
      <c r="C3" s="334"/>
      <c r="D3" s="334"/>
      <c r="E3" s="334"/>
      <c r="F3" s="334"/>
      <c r="G3" s="334"/>
      <c r="H3" s="334"/>
      <c r="I3" s="98"/>
      <c r="L3" s="92">
        <f>4022.65/4.2</f>
        <v>957.77380952380952</v>
      </c>
    </row>
    <row r="4" spans="1:16">
      <c r="A4" s="99"/>
      <c r="B4" s="99"/>
      <c r="C4" s="100" t="s">
        <v>45</v>
      </c>
      <c r="D4" s="101"/>
      <c r="E4" s="102"/>
      <c r="F4" s="182" t="s">
        <v>0</v>
      </c>
      <c r="G4" s="104">
        <v>1000</v>
      </c>
      <c r="H4" s="105" t="s">
        <v>1</v>
      </c>
      <c r="I4" s="106"/>
      <c r="L4" s="92">
        <f>+L3*3.69</f>
        <v>3534.1853571428569</v>
      </c>
    </row>
    <row r="5" spans="1:16" ht="33">
      <c r="A5" s="107" t="s">
        <v>2</v>
      </c>
      <c r="B5" s="107" t="s">
        <v>3</v>
      </c>
      <c r="C5" s="108" t="s">
        <v>4</v>
      </c>
      <c r="D5" s="313" t="s">
        <v>5</v>
      </c>
      <c r="E5" s="313"/>
      <c r="F5" s="183" t="s">
        <v>6</v>
      </c>
      <c r="G5" s="108" t="s">
        <v>7</v>
      </c>
      <c r="H5" s="107" t="s">
        <v>46</v>
      </c>
      <c r="I5" s="109"/>
    </row>
    <row r="6" spans="1:16" s="113" customFormat="1" ht="36.75" customHeight="1">
      <c r="A6" s="110">
        <v>1</v>
      </c>
      <c r="B6" s="110" t="s">
        <v>47</v>
      </c>
      <c r="C6" s="111" t="s">
        <v>48</v>
      </c>
      <c r="D6" s="171">
        <v>1000</v>
      </c>
      <c r="E6" s="172" t="s">
        <v>12</v>
      </c>
      <c r="F6" s="184">
        <v>4.2569999999999997</v>
      </c>
      <c r="G6" s="174">
        <v>1</v>
      </c>
      <c r="H6" s="179">
        <f>+F6*D6</f>
        <v>4257</v>
      </c>
      <c r="I6" s="112"/>
      <c r="L6" s="114"/>
      <c r="N6" s="114"/>
      <c r="O6" s="114"/>
    </row>
    <row r="7" spans="1:16" ht="33.75" customHeight="1">
      <c r="A7" s="110">
        <v>2</v>
      </c>
      <c r="B7" s="110" t="s">
        <v>9</v>
      </c>
      <c r="C7" s="115" t="s">
        <v>49</v>
      </c>
      <c r="D7" s="176">
        <v>1000</v>
      </c>
      <c r="E7" s="172" t="s">
        <v>12</v>
      </c>
      <c r="F7" s="185">
        <v>5.78</v>
      </c>
      <c r="G7" s="174" t="s">
        <v>50</v>
      </c>
      <c r="H7" s="179">
        <f>+D7*F7</f>
        <v>5780</v>
      </c>
      <c r="I7" s="117"/>
      <c r="L7" s="92">
        <v>5</v>
      </c>
      <c r="M7" s="91">
        <v>17</v>
      </c>
      <c r="N7" s="92">
        <f>+L7*M7/100</f>
        <v>0.85</v>
      </c>
      <c r="O7" s="92">
        <f>+L7+N7</f>
        <v>5.85</v>
      </c>
      <c r="P7" s="118">
        <v>5</v>
      </c>
    </row>
    <row r="8" spans="1:16" ht="90" customHeight="1">
      <c r="A8" s="110">
        <f>+A7+1</f>
        <v>3</v>
      </c>
      <c r="B8" s="110" t="s">
        <v>51</v>
      </c>
      <c r="C8" s="111" t="s">
        <v>107</v>
      </c>
      <c r="D8" s="171">
        <f>1000*G4/1000</f>
        <v>1000</v>
      </c>
      <c r="E8" s="172" t="s">
        <v>12</v>
      </c>
      <c r="F8" s="184">
        <f>4172.9-506.71</f>
        <v>3666.1899999999996</v>
      </c>
      <c r="G8" s="174">
        <v>1000</v>
      </c>
      <c r="H8" s="179">
        <f>+F8*D8/G8</f>
        <v>3666.1899999999996</v>
      </c>
      <c r="I8" s="116"/>
      <c r="J8" s="119"/>
      <c r="K8" s="120"/>
      <c r="L8" s="92">
        <f>+J8*1000</f>
        <v>0</v>
      </c>
    </row>
    <row r="9" spans="1:16" ht="49.5">
      <c r="A9" s="110">
        <f>+A8+1</f>
        <v>4</v>
      </c>
      <c r="B9" s="110" t="s">
        <v>52</v>
      </c>
      <c r="C9" s="111" t="s">
        <v>53</v>
      </c>
      <c r="D9" s="171">
        <f>1000*G4/1000</f>
        <v>1000</v>
      </c>
      <c r="E9" s="172" t="s">
        <v>12</v>
      </c>
      <c r="F9" s="184">
        <f>3887.19-1466.62</f>
        <v>2420.5700000000002</v>
      </c>
      <c r="G9" s="174">
        <v>1000</v>
      </c>
      <c r="H9" s="179">
        <f>+F9*D9/G9</f>
        <v>2420.5700000000002</v>
      </c>
      <c r="I9" s="116"/>
      <c r="J9" s="119"/>
      <c r="K9" s="120"/>
    </row>
    <row r="10" spans="1:16" ht="42" customHeight="1">
      <c r="A10" s="110">
        <v>5</v>
      </c>
      <c r="B10" s="121" t="s">
        <v>54</v>
      </c>
      <c r="C10" s="111" t="s">
        <v>55</v>
      </c>
      <c r="D10" s="171">
        <v>1000</v>
      </c>
      <c r="E10" s="172" t="s">
        <v>12</v>
      </c>
      <c r="F10" s="184">
        <v>393.15</v>
      </c>
      <c r="G10" s="174">
        <v>1000</v>
      </c>
      <c r="H10" s="179">
        <f>+F10*D10/G10</f>
        <v>393.15</v>
      </c>
      <c r="I10" s="117"/>
    </row>
    <row r="11" spans="1:16">
      <c r="A11" s="320">
        <v>6</v>
      </c>
      <c r="B11" s="320" t="s">
        <v>56</v>
      </c>
      <c r="C11" s="384" t="s">
        <v>57</v>
      </c>
      <c r="D11" s="171">
        <f>1000*G4/1000</f>
        <v>1000</v>
      </c>
      <c r="E11" s="172" t="s">
        <v>12</v>
      </c>
      <c r="F11" s="184">
        <v>55.24</v>
      </c>
      <c r="G11" s="174">
        <v>1000</v>
      </c>
      <c r="H11" s="179">
        <f>+F11*D11*D12/G11</f>
        <v>6684.04</v>
      </c>
      <c r="I11" s="117"/>
    </row>
    <row r="12" spans="1:16" ht="30.75" customHeight="1">
      <c r="A12" s="320"/>
      <c r="B12" s="320"/>
      <c r="C12" s="385"/>
      <c r="D12" s="171">
        <v>121</v>
      </c>
      <c r="E12" s="172" t="s">
        <v>17</v>
      </c>
      <c r="F12" s="184"/>
      <c r="G12" s="174"/>
      <c r="H12" s="179"/>
      <c r="I12" s="117"/>
    </row>
    <row r="13" spans="1:16">
      <c r="A13" s="320">
        <v>7</v>
      </c>
      <c r="B13" s="320" t="s">
        <v>58</v>
      </c>
      <c r="C13" s="321" t="s">
        <v>19</v>
      </c>
      <c r="D13" s="171">
        <f>1000*G4/1000</f>
        <v>1000</v>
      </c>
      <c r="E13" s="172" t="s">
        <v>12</v>
      </c>
      <c r="F13" s="185">
        <v>168.82</v>
      </c>
      <c r="G13" s="177">
        <v>1000</v>
      </c>
      <c r="H13" s="179">
        <f>+F13*D13*D14/G13</f>
        <v>506.46</v>
      </c>
      <c r="I13" s="117"/>
    </row>
    <row r="14" spans="1:16">
      <c r="A14" s="320"/>
      <c r="B14" s="320"/>
      <c r="C14" s="321"/>
      <c r="D14" s="176">
        <v>3</v>
      </c>
      <c r="E14" s="172" t="s">
        <v>15</v>
      </c>
      <c r="F14" s="185"/>
      <c r="G14" s="177"/>
      <c r="H14" s="179"/>
      <c r="I14" s="117"/>
      <c r="J14" s="122"/>
    </row>
    <row r="15" spans="1:16">
      <c r="A15" s="320">
        <f>+A13+1</f>
        <v>8</v>
      </c>
      <c r="B15" s="320" t="s">
        <v>59</v>
      </c>
      <c r="C15" s="317" t="s">
        <v>60</v>
      </c>
      <c r="D15" s="171">
        <f>1000*G4/1000</f>
        <v>1000</v>
      </c>
      <c r="E15" s="172" t="s">
        <v>12</v>
      </c>
      <c r="F15" s="184">
        <v>471.65</v>
      </c>
      <c r="G15" s="174">
        <v>1000</v>
      </c>
      <c r="H15" s="179">
        <f>+F15*D15*D16/G15</f>
        <v>943.3</v>
      </c>
      <c r="I15" s="117"/>
    </row>
    <row r="16" spans="1:16">
      <c r="A16" s="320"/>
      <c r="B16" s="320"/>
      <c r="C16" s="318"/>
      <c r="D16" s="176">
        <f>2*G4/1000</f>
        <v>2</v>
      </c>
      <c r="E16" s="172" t="s">
        <v>15</v>
      </c>
      <c r="F16" s="184"/>
      <c r="G16" s="174"/>
      <c r="H16" s="179"/>
      <c r="I16" s="117"/>
    </row>
    <row r="17" spans="1:15" ht="82.5">
      <c r="A17" s="110">
        <f>+A15+1</f>
        <v>9</v>
      </c>
      <c r="B17" s="110" t="s">
        <v>14</v>
      </c>
      <c r="C17" s="111" t="s">
        <v>18</v>
      </c>
      <c r="D17" s="173">
        <f>1000*G4/1000</f>
        <v>1000</v>
      </c>
      <c r="E17" s="178" t="s">
        <v>12</v>
      </c>
      <c r="F17" s="184">
        <f>1983.698-0.41</f>
        <v>1983.288</v>
      </c>
      <c r="G17" s="174">
        <v>1000</v>
      </c>
      <c r="H17" s="179">
        <f>+F17</f>
        <v>1983.288</v>
      </c>
      <c r="I17" s="117">
        <v>1929.4799999999996</v>
      </c>
      <c r="J17" s="92">
        <f>+I17*2.81%+I17</f>
        <v>1983.6983879999996</v>
      </c>
      <c r="L17" s="92">
        <v>616</v>
      </c>
      <c r="M17" s="91">
        <v>17</v>
      </c>
      <c r="N17" s="92">
        <f>+L17*M17/100</f>
        <v>104.72</v>
      </c>
      <c r="O17" s="92">
        <f>+L17+N17</f>
        <v>720.72</v>
      </c>
    </row>
    <row r="18" spans="1:15">
      <c r="A18" s="307"/>
      <c r="B18" s="307"/>
      <c r="C18" s="307"/>
      <c r="D18" s="308" t="s">
        <v>16</v>
      </c>
      <c r="E18" s="308"/>
      <c r="F18" s="308"/>
      <c r="G18" s="308"/>
      <c r="H18" s="180">
        <f>SUM(H6:H17)</f>
        <v>26633.998</v>
      </c>
      <c r="I18" s="124"/>
    </row>
    <row r="19" spans="1:15">
      <c r="A19" s="125" t="s">
        <v>108</v>
      </c>
      <c r="B19" s="126"/>
      <c r="C19" s="126"/>
      <c r="D19" s="109"/>
      <c r="E19" s="109"/>
      <c r="F19" s="186"/>
      <c r="G19" s="96"/>
      <c r="H19" s="97"/>
      <c r="I19" s="124"/>
      <c r="L19" s="127"/>
      <c r="N19" s="127"/>
      <c r="O19" s="127"/>
    </row>
    <row r="20" spans="1:15">
      <c r="A20" s="125"/>
      <c r="B20" s="126"/>
      <c r="C20" s="126"/>
      <c r="D20" s="109"/>
      <c r="E20" s="109"/>
      <c r="F20" s="186"/>
      <c r="G20" s="96"/>
      <c r="H20" s="97"/>
      <c r="I20" s="124"/>
      <c r="L20" s="127"/>
      <c r="N20" s="127"/>
      <c r="O20" s="127"/>
    </row>
    <row r="22" spans="1:15">
      <c r="E22" s="382" t="s">
        <v>104</v>
      </c>
      <c r="F22" s="382"/>
      <c r="G22" s="382"/>
      <c r="H22" s="382"/>
    </row>
    <row r="23" spans="1:15">
      <c r="E23" s="382" t="s">
        <v>105</v>
      </c>
      <c r="F23" s="382"/>
      <c r="G23" s="382"/>
      <c r="H23" s="382"/>
    </row>
  </sheetData>
  <mergeCells count="16">
    <mergeCell ref="A1:H1"/>
    <mergeCell ref="A3:H3"/>
    <mergeCell ref="D5:E5"/>
    <mergeCell ref="A11:A12"/>
    <mergeCell ref="B11:B12"/>
    <mergeCell ref="C11:C12"/>
    <mergeCell ref="E22:H22"/>
    <mergeCell ref="E23:H23"/>
    <mergeCell ref="A18:C18"/>
    <mergeCell ref="D18:G18"/>
    <mergeCell ref="A13:A14"/>
    <mergeCell ref="B13:B14"/>
    <mergeCell ref="C13:C14"/>
    <mergeCell ref="A15:A16"/>
    <mergeCell ref="B15:B16"/>
    <mergeCell ref="C15:C16"/>
  </mergeCells>
  <printOptions horizontalCentered="1"/>
  <pageMargins left="0.39370078740157483" right="0" top="0.59055118110236227" bottom="0.19685039370078741" header="0.27559055118110237" footer="0.19685039370078741"/>
  <pageSetup paperSize="9" scale="90" orientation="portrait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O23"/>
  <sheetViews>
    <sheetView topLeftCell="A9" zoomScale="115" zoomScaleNormal="115" zoomScaleSheetLayoutView="115" zoomScalePageLayoutView="70" workbookViewId="0">
      <selection sqref="A1:H24"/>
    </sheetView>
  </sheetViews>
  <sheetFormatPr defaultRowHeight="14.25"/>
  <cols>
    <col min="1" max="1" width="5.85546875" style="28" customWidth="1"/>
    <col min="2" max="2" width="12.42578125" style="28" customWidth="1"/>
    <col min="3" max="3" width="39" style="28" customWidth="1"/>
    <col min="4" max="4" width="11.140625" style="52" customWidth="1"/>
    <col min="5" max="5" width="7.140625" style="53" customWidth="1"/>
    <col min="6" max="6" width="9.5703125" style="52" customWidth="1"/>
    <col min="7" max="7" width="8.28515625" style="53" customWidth="1"/>
    <col min="8" max="8" width="12.28515625" style="54" customWidth="1"/>
    <col min="9" max="9" width="17.42578125" style="28" customWidth="1"/>
    <col min="10" max="11" width="16.5703125" style="28" customWidth="1"/>
    <col min="12" max="12" width="16.42578125" style="29" customWidth="1"/>
    <col min="13" max="13" width="14.140625" style="28" bestFit="1" customWidth="1"/>
    <col min="14" max="14" width="13.85546875" style="29" customWidth="1"/>
    <col min="15" max="15" width="16.42578125" style="29" customWidth="1"/>
    <col min="16" max="16" width="16.140625" style="28" bestFit="1" customWidth="1"/>
    <col min="17" max="17" width="12.42578125" style="28" bestFit="1" customWidth="1"/>
    <col min="18" max="256" width="9.140625" style="28"/>
    <col min="257" max="257" width="5.85546875" style="28" customWidth="1"/>
    <col min="258" max="258" width="12.42578125" style="28" customWidth="1"/>
    <col min="259" max="259" width="63.42578125" style="28" customWidth="1"/>
    <col min="260" max="260" width="11.140625" style="28" customWidth="1"/>
    <col min="261" max="261" width="10.42578125" style="28" bestFit="1" customWidth="1"/>
    <col min="262" max="262" width="12.140625" style="28" bestFit="1" customWidth="1"/>
    <col min="263" max="263" width="9.5703125" style="28" customWidth="1"/>
    <col min="264" max="264" width="16" style="28" bestFit="1" customWidth="1"/>
    <col min="265" max="265" width="17.42578125" style="28" customWidth="1"/>
    <col min="266" max="267" width="16.5703125" style="28" customWidth="1"/>
    <col min="268" max="268" width="16.42578125" style="28" customWidth="1"/>
    <col min="269" max="269" width="14.140625" style="28" bestFit="1" customWidth="1"/>
    <col min="270" max="270" width="13.85546875" style="28" customWidth="1"/>
    <col min="271" max="271" width="16.42578125" style="28" customWidth="1"/>
    <col min="272" max="272" width="16.140625" style="28" bestFit="1" customWidth="1"/>
    <col min="273" max="273" width="12.42578125" style="28" bestFit="1" customWidth="1"/>
    <col min="274" max="512" width="9.140625" style="28"/>
    <col min="513" max="513" width="5.85546875" style="28" customWidth="1"/>
    <col min="514" max="514" width="12.42578125" style="28" customWidth="1"/>
    <col min="515" max="515" width="63.42578125" style="28" customWidth="1"/>
    <col min="516" max="516" width="11.140625" style="28" customWidth="1"/>
    <col min="517" max="517" width="10.42578125" style="28" bestFit="1" customWidth="1"/>
    <col min="518" max="518" width="12.140625" style="28" bestFit="1" customWidth="1"/>
    <col min="519" max="519" width="9.5703125" style="28" customWidth="1"/>
    <col min="520" max="520" width="16" style="28" bestFit="1" customWidth="1"/>
    <col min="521" max="521" width="17.42578125" style="28" customWidth="1"/>
    <col min="522" max="523" width="16.5703125" style="28" customWidth="1"/>
    <col min="524" max="524" width="16.42578125" style="28" customWidth="1"/>
    <col min="525" max="525" width="14.140625" style="28" bestFit="1" customWidth="1"/>
    <col min="526" max="526" width="13.85546875" style="28" customWidth="1"/>
    <col min="527" max="527" width="16.42578125" style="28" customWidth="1"/>
    <col min="528" max="528" width="16.140625" style="28" bestFit="1" customWidth="1"/>
    <col min="529" max="529" width="12.42578125" style="28" bestFit="1" customWidth="1"/>
    <col min="530" max="768" width="9.140625" style="28"/>
    <col min="769" max="769" width="5.85546875" style="28" customWidth="1"/>
    <col min="770" max="770" width="12.42578125" style="28" customWidth="1"/>
    <col min="771" max="771" width="63.42578125" style="28" customWidth="1"/>
    <col min="772" max="772" width="11.140625" style="28" customWidth="1"/>
    <col min="773" max="773" width="10.42578125" style="28" bestFit="1" customWidth="1"/>
    <col min="774" max="774" width="12.140625" style="28" bestFit="1" customWidth="1"/>
    <col min="775" max="775" width="9.5703125" style="28" customWidth="1"/>
    <col min="776" max="776" width="16" style="28" bestFit="1" customWidth="1"/>
    <col min="777" max="777" width="17.42578125" style="28" customWidth="1"/>
    <col min="778" max="779" width="16.5703125" style="28" customWidth="1"/>
    <col min="780" max="780" width="16.42578125" style="28" customWidth="1"/>
    <col min="781" max="781" width="14.140625" style="28" bestFit="1" customWidth="1"/>
    <col min="782" max="782" width="13.85546875" style="28" customWidth="1"/>
    <col min="783" max="783" width="16.42578125" style="28" customWidth="1"/>
    <col min="784" max="784" width="16.140625" style="28" bestFit="1" customWidth="1"/>
    <col min="785" max="785" width="12.42578125" style="28" bestFit="1" customWidth="1"/>
    <col min="786" max="1024" width="9.140625" style="28"/>
    <col min="1025" max="1025" width="5.85546875" style="28" customWidth="1"/>
    <col min="1026" max="1026" width="12.42578125" style="28" customWidth="1"/>
    <col min="1027" max="1027" width="63.42578125" style="28" customWidth="1"/>
    <col min="1028" max="1028" width="11.140625" style="28" customWidth="1"/>
    <col min="1029" max="1029" width="10.42578125" style="28" bestFit="1" customWidth="1"/>
    <col min="1030" max="1030" width="12.140625" style="28" bestFit="1" customWidth="1"/>
    <col min="1031" max="1031" width="9.5703125" style="28" customWidth="1"/>
    <col min="1032" max="1032" width="16" style="28" bestFit="1" customWidth="1"/>
    <col min="1033" max="1033" width="17.42578125" style="28" customWidth="1"/>
    <col min="1034" max="1035" width="16.5703125" style="28" customWidth="1"/>
    <col min="1036" max="1036" width="16.42578125" style="28" customWidth="1"/>
    <col min="1037" max="1037" width="14.140625" style="28" bestFit="1" customWidth="1"/>
    <col min="1038" max="1038" width="13.85546875" style="28" customWidth="1"/>
    <col min="1039" max="1039" width="16.42578125" style="28" customWidth="1"/>
    <col min="1040" max="1040" width="16.140625" style="28" bestFit="1" customWidth="1"/>
    <col min="1041" max="1041" width="12.42578125" style="28" bestFit="1" customWidth="1"/>
    <col min="1042" max="1280" width="9.140625" style="28"/>
    <col min="1281" max="1281" width="5.85546875" style="28" customWidth="1"/>
    <col min="1282" max="1282" width="12.42578125" style="28" customWidth="1"/>
    <col min="1283" max="1283" width="63.42578125" style="28" customWidth="1"/>
    <col min="1284" max="1284" width="11.140625" style="28" customWidth="1"/>
    <col min="1285" max="1285" width="10.42578125" style="28" bestFit="1" customWidth="1"/>
    <col min="1286" max="1286" width="12.140625" style="28" bestFit="1" customWidth="1"/>
    <col min="1287" max="1287" width="9.5703125" style="28" customWidth="1"/>
    <col min="1288" max="1288" width="16" style="28" bestFit="1" customWidth="1"/>
    <col min="1289" max="1289" width="17.42578125" style="28" customWidth="1"/>
    <col min="1290" max="1291" width="16.5703125" style="28" customWidth="1"/>
    <col min="1292" max="1292" width="16.42578125" style="28" customWidth="1"/>
    <col min="1293" max="1293" width="14.140625" style="28" bestFit="1" customWidth="1"/>
    <col min="1294" max="1294" width="13.85546875" style="28" customWidth="1"/>
    <col min="1295" max="1295" width="16.42578125" style="28" customWidth="1"/>
    <col min="1296" max="1296" width="16.140625" style="28" bestFit="1" customWidth="1"/>
    <col min="1297" max="1297" width="12.42578125" style="28" bestFit="1" customWidth="1"/>
    <col min="1298" max="1536" width="9.140625" style="28"/>
    <col min="1537" max="1537" width="5.85546875" style="28" customWidth="1"/>
    <col min="1538" max="1538" width="12.42578125" style="28" customWidth="1"/>
    <col min="1539" max="1539" width="63.42578125" style="28" customWidth="1"/>
    <col min="1540" max="1540" width="11.140625" style="28" customWidth="1"/>
    <col min="1541" max="1541" width="10.42578125" style="28" bestFit="1" customWidth="1"/>
    <col min="1542" max="1542" width="12.140625" style="28" bestFit="1" customWidth="1"/>
    <col min="1543" max="1543" width="9.5703125" style="28" customWidth="1"/>
    <col min="1544" max="1544" width="16" style="28" bestFit="1" customWidth="1"/>
    <col min="1545" max="1545" width="17.42578125" style="28" customWidth="1"/>
    <col min="1546" max="1547" width="16.5703125" style="28" customWidth="1"/>
    <col min="1548" max="1548" width="16.42578125" style="28" customWidth="1"/>
    <col min="1549" max="1549" width="14.140625" style="28" bestFit="1" customWidth="1"/>
    <col min="1550" max="1550" width="13.85546875" style="28" customWidth="1"/>
    <col min="1551" max="1551" width="16.42578125" style="28" customWidth="1"/>
    <col min="1552" max="1552" width="16.140625" style="28" bestFit="1" customWidth="1"/>
    <col min="1553" max="1553" width="12.42578125" style="28" bestFit="1" customWidth="1"/>
    <col min="1554" max="1792" width="9.140625" style="28"/>
    <col min="1793" max="1793" width="5.85546875" style="28" customWidth="1"/>
    <col min="1794" max="1794" width="12.42578125" style="28" customWidth="1"/>
    <col min="1795" max="1795" width="63.42578125" style="28" customWidth="1"/>
    <col min="1796" max="1796" width="11.140625" style="28" customWidth="1"/>
    <col min="1797" max="1797" width="10.42578125" style="28" bestFit="1" customWidth="1"/>
    <col min="1798" max="1798" width="12.140625" style="28" bestFit="1" customWidth="1"/>
    <col min="1799" max="1799" width="9.5703125" style="28" customWidth="1"/>
    <col min="1800" max="1800" width="16" style="28" bestFit="1" customWidth="1"/>
    <col min="1801" max="1801" width="17.42578125" style="28" customWidth="1"/>
    <col min="1802" max="1803" width="16.5703125" style="28" customWidth="1"/>
    <col min="1804" max="1804" width="16.42578125" style="28" customWidth="1"/>
    <col min="1805" max="1805" width="14.140625" style="28" bestFit="1" customWidth="1"/>
    <col min="1806" max="1806" width="13.85546875" style="28" customWidth="1"/>
    <col min="1807" max="1807" width="16.42578125" style="28" customWidth="1"/>
    <col min="1808" max="1808" width="16.140625" style="28" bestFit="1" customWidth="1"/>
    <col min="1809" max="1809" width="12.42578125" style="28" bestFit="1" customWidth="1"/>
    <col min="1810" max="2048" width="9.140625" style="28"/>
    <col min="2049" max="2049" width="5.85546875" style="28" customWidth="1"/>
    <col min="2050" max="2050" width="12.42578125" style="28" customWidth="1"/>
    <col min="2051" max="2051" width="63.42578125" style="28" customWidth="1"/>
    <col min="2052" max="2052" width="11.140625" style="28" customWidth="1"/>
    <col min="2053" max="2053" width="10.42578125" style="28" bestFit="1" customWidth="1"/>
    <col min="2054" max="2054" width="12.140625" style="28" bestFit="1" customWidth="1"/>
    <col min="2055" max="2055" width="9.5703125" style="28" customWidth="1"/>
    <col min="2056" max="2056" width="16" style="28" bestFit="1" customWidth="1"/>
    <col min="2057" max="2057" width="17.42578125" style="28" customWidth="1"/>
    <col min="2058" max="2059" width="16.5703125" style="28" customWidth="1"/>
    <col min="2060" max="2060" width="16.42578125" style="28" customWidth="1"/>
    <col min="2061" max="2061" width="14.140625" style="28" bestFit="1" customWidth="1"/>
    <col min="2062" max="2062" width="13.85546875" style="28" customWidth="1"/>
    <col min="2063" max="2063" width="16.42578125" style="28" customWidth="1"/>
    <col min="2064" max="2064" width="16.140625" style="28" bestFit="1" customWidth="1"/>
    <col min="2065" max="2065" width="12.42578125" style="28" bestFit="1" customWidth="1"/>
    <col min="2066" max="2304" width="9.140625" style="28"/>
    <col min="2305" max="2305" width="5.85546875" style="28" customWidth="1"/>
    <col min="2306" max="2306" width="12.42578125" style="28" customWidth="1"/>
    <col min="2307" max="2307" width="63.42578125" style="28" customWidth="1"/>
    <col min="2308" max="2308" width="11.140625" style="28" customWidth="1"/>
    <col min="2309" max="2309" width="10.42578125" style="28" bestFit="1" customWidth="1"/>
    <col min="2310" max="2310" width="12.140625" style="28" bestFit="1" customWidth="1"/>
    <col min="2311" max="2311" width="9.5703125" style="28" customWidth="1"/>
    <col min="2312" max="2312" width="16" style="28" bestFit="1" customWidth="1"/>
    <col min="2313" max="2313" width="17.42578125" style="28" customWidth="1"/>
    <col min="2314" max="2315" width="16.5703125" style="28" customWidth="1"/>
    <col min="2316" max="2316" width="16.42578125" style="28" customWidth="1"/>
    <col min="2317" max="2317" width="14.140625" style="28" bestFit="1" customWidth="1"/>
    <col min="2318" max="2318" width="13.85546875" style="28" customWidth="1"/>
    <col min="2319" max="2319" width="16.42578125" style="28" customWidth="1"/>
    <col min="2320" max="2320" width="16.140625" style="28" bestFit="1" customWidth="1"/>
    <col min="2321" max="2321" width="12.42578125" style="28" bestFit="1" customWidth="1"/>
    <col min="2322" max="2560" width="9.140625" style="28"/>
    <col min="2561" max="2561" width="5.85546875" style="28" customWidth="1"/>
    <col min="2562" max="2562" width="12.42578125" style="28" customWidth="1"/>
    <col min="2563" max="2563" width="63.42578125" style="28" customWidth="1"/>
    <col min="2564" max="2564" width="11.140625" style="28" customWidth="1"/>
    <col min="2565" max="2565" width="10.42578125" style="28" bestFit="1" customWidth="1"/>
    <col min="2566" max="2566" width="12.140625" style="28" bestFit="1" customWidth="1"/>
    <col min="2567" max="2567" width="9.5703125" style="28" customWidth="1"/>
    <col min="2568" max="2568" width="16" style="28" bestFit="1" customWidth="1"/>
    <col min="2569" max="2569" width="17.42578125" style="28" customWidth="1"/>
    <col min="2570" max="2571" width="16.5703125" style="28" customWidth="1"/>
    <col min="2572" max="2572" width="16.42578125" style="28" customWidth="1"/>
    <col min="2573" max="2573" width="14.140625" style="28" bestFit="1" customWidth="1"/>
    <col min="2574" max="2574" width="13.85546875" style="28" customWidth="1"/>
    <col min="2575" max="2575" width="16.42578125" style="28" customWidth="1"/>
    <col min="2576" max="2576" width="16.140625" style="28" bestFit="1" customWidth="1"/>
    <col min="2577" max="2577" width="12.42578125" style="28" bestFit="1" customWidth="1"/>
    <col min="2578" max="2816" width="9.140625" style="28"/>
    <col min="2817" max="2817" width="5.85546875" style="28" customWidth="1"/>
    <col min="2818" max="2818" width="12.42578125" style="28" customWidth="1"/>
    <col min="2819" max="2819" width="63.42578125" style="28" customWidth="1"/>
    <col min="2820" max="2820" width="11.140625" style="28" customWidth="1"/>
    <col min="2821" max="2821" width="10.42578125" style="28" bestFit="1" customWidth="1"/>
    <col min="2822" max="2822" width="12.140625" style="28" bestFit="1" customWidth="1"/>
    <col min="2823" max="2823" width="9.5703125" style="28" customWidth="1"/>
    <col min="2824" max="2824" width="16" style="28" bestFit="1" customWidth="1"/>
    <col min="2825" max="2825" width="17.42578125" style="28" customWidth="1"/>
    <col min="2826" max="2827" width="16.5703125" style="28" customWidth="1"/>
    <col min="2828" max="2828" width="16.42578125" style="28" customWidth="1"/>
    <col min="2829" max="2829" width="14.140625" style="28" bestFit="1" customWidth="1"/>
    <col min="2830" max="2830" width="13.85546875" style="28" customWidth="1"/>
    <col min="2831" max="2831" width="16.42578125" style="28" customWidth="1"/>
    <col min="2832" max="2832" width="16.140625" style="28" bestFit="1" customWidth="1"/>
    <col min="2833" max="2833" width="12.42578125" style="28" bestFit="1" customWidth="1"/>
    <col min="2834" max="3072" width="9.140625" style="28"/>
    <col min="3073" max="3073" width="5.85546875" style="28" customWidth="1"/>
    <col min="3074" max="3074" width="12.42578125" style="28" customWidth="1"/>
    <col min="3075" max="3075" width="63.42578125" style="28" customWidth="1"/>
    <col min="3076" max="3076" width="11.140625" style="28" customWidth="1"/>
    <col min="3077" max="3077" width="10.42578125" style="28" bestFit="1" customWidth="1"/>
    <col min="3078" max="3078" width="12.140625" style="28" bestFit="1" customWidth="1"/>
    <col min="3079" max="3079" width="9.5703125" style="28" customWidth="1"/>
    <col min="3080" max="3080" width="16" style="28" bestFit="1" customWidth="1"/>
    <col min="3081" max="3081" width="17.42578125" style="28" customWidth="1"/>
    <col min="3082" max="3083" width="16.5703125" style="28" customWidth="1"/>
    <col min="3084" max="3084" width="16.42578125" style="28" customWidth="1"/>
    <col min="3085" max="3085" width="14.140625" style="28" bestFit="1" customWidth="1"/>
    <col min="3086" max="3086" width="13.85546875" style="28" customWidth="1"/>
    <col min="3087" max="3087" width="16.42578125" style="28" customWidth="1"/>
    <col min="3088" max="3088" width="16.140625" style="28" bestFit="1" customWidth="1"/>
    <col min="3089" max="3089" width="12.42578125" style="28" bestFit="1" customWidth="1"/>
    <col min="3090" max="3328" width="9.140625" style="28"/>
    <col min="3329" max="3329" width="5.85546875" style="28" customWidth="1"/>
    <col min="3330" max="3330" width="12.42578125" style="28" customWidth="1"/>
    <col min="3331" max="3331" width="63.42578125" style="28" customWidth="1"/>
    <col min="3332" max="3332" width="11.140625" style="28" customWidth="1"/>
    <col min="3333" max="3333" width="10.42578125" style="28" bestFit="1" customWidth="1"/>
    <col min="3334" max="3334" width="12.140625" style="28" bestFit="1" customWidth="1"/>
    <col min="3335" max="3335" width="9.5703125" style="28" customWidth="1"/>
    <col min="3336" max="3336" width="16" style="28" bestFit="1" customWidth="1"/>
    <col min="3337" max="3337" width="17.42578125" style="28" customWidth="1"/>
    <col min="3338" max="3339" width="16.5703125" style="28" customWidth="1"/>
    <col min="3340" max="3340" width="16.42578125" style="28" customWidth="1"/>
    <col min="3341" max="3341" width="14.140625" style="28" bestFit="1" customWidth="1"/>
    <col min="3342" max="3342" width="13.85546875" style="28" customWidth="1"/>
    <col min="3343" max="3343" width="16.42578125" style="28" customWidth="1"/>
    <col min="3344" max="3344" width="16.140625" style="28" bestFit="1" customWidth="1"/>
    <col min="3345" max="3345" width="12.42578125" style="28" bestFit="1" customWidth="1"/>
    <col min="3346" max="3584" width="9.140625" style="28"/>
    <col min="3585" max="3585" width="5.85546875" style="28" customWidth="1"/>
    <col min="3586" max="3586" width="12.42578125" style="28" customWidth="1"/>
    <col min="3587" max="3587" width="63.42578125" style="28" customWidth="1"/>
    <col min="3588" max="3588" width="11.140625" style="28" customWidth="1"/>
    <col min="3589" max="3589" width="10.42578125" style="28" bestFit="1" customWidth="1"/>
    <col min="3590" max="3590" width="12.140625" style="28" bestFit="1" customWidth="1"/>
    <col min="3591" max="3591" width="9.5703125" style="28" customWidth="1"/>
    <col min="3592" max="3592" width="16" style="28" bestFit="1" customWidth="1"/>
    <col min="3593" max="3593" width="17.42578125" style="28" customWidth="1"/>
    <col min="3594" max="3595" width="16.5703125" style="28" customWidth="1"/>
    <col min="3596" max="3596" width="16.42578125" style="28" customWidth="1"/>
    <col min="3597" max="3597" width="14.140625" style="28" bestFit="1" customWidth="1"/>
    <col min="3598" max="3598" width="13.85546875" style="28" customWidth="1"/>
    <col min="3599" max="3599" width="16.42578125" style="28" customWidth="1"/>
    <col min="3600" max="3600" width="16.140625" style="28" bestFit="1" customWidth="1"/>
    <col min="3601" max="3601" width="12.42578125" style="28" bestFit="1" customWidth="1"/>
    <col min="3602" max="3840" width="9.140625" style="28"/>
    <col min="3841" max="3841" width="5.85546875" style="28" customWidth="1"/>
    <col min="3842" max="3842" width="12.42578125" style="28" customWidth="1"/>
    <col min="3843" max="3843" width="63.42578125" style="28" customWidth="1"/>
    <col min="3844" max="3844" width="11.140625" style="28" customWidth="1"/>
    <col min="3845" max="3845" width="10.42578125" style="28" bestFit="1" customWidth="1"/>
    <col min="3846" max="3846" width="12.140625" style="28" bestFit="1" customWidth="1"/>
    <col min="3847" max="3847" width="9.5703125" style="28" customWidth="1"/>
    <col min="3848" max="3848" width="16" style="28" bestFit="1" customWidth="1"/>
    <col min="3849" max="3849" width="17.42578125" style="28" customWidth="1"/>
    <col min="3850" max="3851" width="16.5703125" style="28" customWidth="1"/>
    <col min="3852" max="3852" width="16.42578125" style="28" customWidth="1"/>
    <col min="3853" max="3853" width="14.140625" style="28" bestFit="1" customWidth="1"/>
    <col min="3854" max="3854" width="13.85546875" style="28" customWidth="1"/>
    <col min="3855" max="3855" width="16.42578125" style="28" customWidth="1"/>
    <col min="3856" max="3856" width="16.140625" style="28" bestFit="1" customWidth="1"/>
    <col min="3857" max="3857" width="12.42578125" style="28" bestFit="1" customWidth="1"/>
    <col min="3858" max="4096" width="9.140625" style="28"/>
    <col min="4097" max="4097" width="5.85546875" style="28" customWidth="1"/>
    <col min="4098" max="4098" width="12.42578125" style="28" customWidth="1"/>
    <col min="4099" max="4099" width="63.42578125" style="28" customWidth="1"/>
    <col min="4100" max="4100" width="11.140625" style="28" customWidth="1"/>
    <col min="4101" max="4101" width="10.42578125" style="28" bestFit="1" customWidth="1"/>
    <col min="4102" max="4102" width="12.140625" style="28" bestFit="1" customWidth="1"/>
    <col min="4103" max="4103" width="9.5703125" style="28" customWidth="1"/>
    <col min="4104" max="4104" width="16" style="28" bestFit="1" customWidth="1"/>
    <col min="4105" max="4105" width="17.42578125" style="28" customWidth="1"/>
    <col min="4106" max="4107" width="16.5703125" style="28" customWidth="1"/>
    <col min="4108" max="4108" width="16.42578125" style="28" customWidth="1"/>
    <col min="4109" max="4109" width="14.140625" style="28" bestFit="1" customWidth="1"/>
    <col min="4110" max="4110" width="13.85546875" style="28" customWidth="1"/>
    <col min="4111" max="4111" width="16.42578125" style="28" customWidth="1"/>
    <col min="4112" max="4112" width="16.140625" style="28" bestFit="1" customWidth="1"/>
    <col min="4113" max="4113" width="12.42578125" style="28" bestFit="1" customWidth="1"/>
    <col min="4114" max="4352" width="9.140625" style="28"/>
    <col min="4353" max="4353" width="5.85546875" style="28" customWidth="1"/>
    <col min="4354" max="4354" width="12.42578125" style="28" customWidth="1"/>
    <col min="4355" max="4355" width="63.42578125" style="28" customWidth="1"/>
    <col min="4356" max="4356" width="11.140625" style="28" customWidth="1"/>
    <col min="4357" max="4357" width="10.42578125" style="28" bestFit="1" customWidth="1"/>
    <col min="4358" max="4358" width="12.140625" style="28" bestFit="1" customWidth="1"/>
    <col min="4359" max="4359" width="9.5703125" style="28" customWidth="1"/>
    <col min="4360" max="4360" width="16" style="28" bestFit="1" customWidth="1"/>
    <col min="4361" max="4361" width="17.42578125" style="28" customWidth="1"/>
    <col min="4362" max="4363" width="16.5703125" style="28" customWidth="1"/>
    <col min="4364" max="4364" width="16.42578125" style="28" customWidth="1"/>
    <col min="4365" max="4365" width="14.140625" style="28" bestFit="1" customWidth="1"/>
    <col min="4366" max="4366" width="13.85546875" style="28" customWidth="1"/>
    <col min="4367" max="4367" width="16.42578125" style="28" customWidth="1"/>
    <col min="4368" max="4368" width="16.140625" style="28" bestFit="1" customWidth="1"/>
    <col min="4369" max="4369" width="12.42578125" style="28" bestFit="1" customWidth="1"/>
    <col min="4370" max="4608" width="9.140625" style="28"/>
    <col min="4609" max="4609" width="5.85546875" style="28" customWidth="1"/>
    <col min="4610" max="4610" width="12.42578125" style="28" customWidth="1"/>
    <col min="4611" max="4611" width="63.42578125" style="28" customWidth="1"/>
    <col min="4612" max="4612" width="11.140625" style="28" customWidth="1"/>
    <col min="4613" max="4613" width="10.42578125" style="28" bestFit="1" customWidth="1"/>
    <col min="4614" max="4614" width="12.140625" style="28" bestFit="1" customWidth="1"/>
    <col min="4615" max="4615" width="9.5703125" style="28" customWidth="1"/>
    <col min="4616" max="4616" width="16" style="28" bestFit="1" customWidth="1"/>
    <col min="4617" max="4617" width="17.42578125" style="28" customWidth="1"/>
    <col min="4618" max="4619" width="16.5703125" style="28" customWidth="1"/>
    <col min="4620" max="4620" width="16.42578125" style="28" customWidth="1"/>
    <col min="4621" max="4621" width="14.140625" style="28" bestFit="1" customWidth="1"/>
    <col min="4622" max="4622" width="13.85546875" style="28" customWidth="1"/>
    <col min="4623" max="4623" width="16.42578125" style="28" customWidth="1"/>
    <col min="4624" max="4624" width="16.140625" style="28" bestFit="1" customWidth="1"/>
    <col min="4625" max="4625" width="12.42578125" style="28" bestFit="1" customWidth="1"/>
    <col min="4626" max="4864" width="9.140625" style="28"/>
    <col min="4865" max="4865" width="5.85546875" style="28" customWidth="1"/>
    <col min="4866" max="4866" width="12.42578125" style="28" customWidth="1"/>
    <col min="4867" max="4867" width="63.42578125" style="28" customWidth="1"/>
    <col min="4868" max="4868" width="11.140625" style="28" customWidth="1"/>
    <col min="4869" max="4869" width="10.42578125" style="28" bestFit="1" customWidth="1"/>
    <col min="4870" max="4870" width="12.140625" style="28" bestFit="1" customWidth="1"/>
    <col min="4871" max="4871" width="9.5703125" style="28" customWidth="1"/>
    <col min="4872" max="4872" width="16" style="28" bestFit="1" customWidth="1"/>
    <col min="4873" max="4873" width="17.42578125" style="28" customWidth="1"/>
    <col min="4874" max="4875" width="16.5703125" style="28" customWidth="1"/>
    <col min="4876" max="4876" width="16.42578125" style="28" customWidth="1"/>
    <col min="4877" max="4877" width="14.140625" style="28" bestFit="1" customWidth="1"/>
    <col min="4878" max="4878" width="13.85546875" style="28" customWidth="1"/>
    <col min="4879" max="4879" width="16.42578125" style="28" customWidth="1"/>
    <col min="4880" max="4880" width="16.140625" style="28" bestFit="1" customWidth="1"/>
    <col min="4881" max="4881" width="12.42578125" style="28" bestFit="1" customWidth="1"/>
    <col min="4882" max="5120" width="9.140625" style="28"/>
    <col min="5121" max="5121" width="5.85546875" style="28" customWidth="1"/>
    <col min="5122" max="5122" width="12.42578125" style="28" customWidth="1"/>
    <col min="5123" max="5123" width="63.42578125" style="28" customWidth="1"/>
    <col min="5124" max="5124" width="11.140625" style="28" customWidth="1"/>
    <col min="5125" max="5125" width="10.42578125" style="28" bestFit="1" customWidth="1"/>
    <col min="5126" max="5126" width="12.140625" style="28" bestFit="1" customWidth="1"/>
    <col min="5127" max="5127" width="9.5703125" style="28" customWidth="1"/>
    <col min="5128" max="5128" width="16" style="28" bestFit="1" customWidth="1"/>
    <col min="5129" max="5129" width="17.42578125" style="28" customWidth="1"/>
    <col min="5130" max="5131" width="16.5703125" style="28" customWidth="1"/>
    <col min="5132" max="5132" width="16.42578125" style="28" customWidth="1"/>
    <col min="5133" max="5133" width="14.140625" style="28" bestFit="1" customWidth="1"/>
    <col min="5134" max="5134" width="13.85546875" style="28" customWidth="1"/>
    <col min="5135" max="5135" width="16.42578125" style="28" customWidth="1"/>
    <col min="5136" max="5136" width="16.140625" style="28" bestFit="1" customWidth="1"/>
    <col min="5137" max="5137" width="12.42578125" style="28" bestFit="1" customWidth="1"/>
    <col min="5138" max="5376" width="9.140625" style="28"/>
    <col min="5377" max="5377" width="5.85546875" style="28" customWidth="1"/>
    <col min="5378" max="5378" width="12.42578125" style="28" customWidth="1"/>
    <col min="5379" max="5379" width="63.42578125" style="28" customWidth="1"/>
    <col min="5380" max="5380" width="11.140625" style="28" customWidth="1"/>
    <col min="5381" max="5381" width="10.42578125" style="28" bestFit="1" customWidth="1"/>
    <col min="5382" max="5382" width="12.140625" style="28" bestFit="1" customWidth="1"/>
    <col min="5383" max="5383" width="9.5703125" style="28" customWidth="1"/>
    <col min="5384" max="5384" width="16" style="28" bestFit="1" customWidth="1"/>
    <col min="5385" max="5385" width="17.42578125" style="28" customWidth="1"/>
    <col min="5386" max="5387" width="16.5703125" style="28" customWidth="1"/>
    <col min="5388" max="5388" width="16.42578125" style="28" customWidth="1"/>
    <col min="5389" max="5389" width="14.140625" style="28" bestFit="1" customWidth="1"/>
    <col min="5390" max="5390" width="13.85546875" style="28" customWidth="1"/>
    <col min="5391" max="5391" width="16.42578125" style="28" customWidth="1"/>
    <col min="5392" max="5392" width="16.140625" style="28" bestFit="1" customWidth="1"/>
    <col min="5393" max="5393" width="12.42578125" style="28" bestFit="1" customWidth="1"/>
    <col min="5394" max="5632" width="9.140625" style="28"/>
    <col min="5633" max="5633" width="5.85546875" style="28" customWidth="1"/>
    <col min="5634" max="5634" width="12.42578125" style="28" customWidth="1"/>
    <col min="5635" max="5635" width="63.42578125" style="28" customWidth="1"/>
    <col min="5636" max="5636" width="11.140625" style="28" customWidth="1"/>
    <col min="5637" max="5637" width="10.42578125" style="28" bestFit="1" customWidth="1"/>
    <col min="5638" max="5638" width="12.140625" style="28" bestFit="1" customWidth="1"/>
    <col min="5639" max="5639" width="9.5703125" style="28" customWidth="1"/>
    <col min="5640" max="5640" width="16" style="28" bestFit="1" customWidth="1"/>
    <col min="5641" max="5641" width="17.42578125" style="28" customWidth="1"/>
    <col min="5642" max="5643" width="16.5703125" style="28" customWidth="1"/>
    <col min="5644" max="5644" width="16.42578125" style="28" customWidth="1"/>
    <col min="5645" max="5645" width="14.140625" style="28" bestFit="1" customWidth="1"/>
    <col min="5646" max="5646" width="13.85546875" style="28" customWidth="1"/>
    <col min="5647" max="5647" width="16.42578125" style="28" customWidth="1"/>
    <col min="5648" max="5648" width="16.140625" style="28" bestFit="1" customWidth="1"/>
    <col min="5649" max="5649" width="12.42578125" style="28" bestFit="1" customWidth="1"/>
    <col min="5650" max="5888" width="9.140625" style="28"/>
    <col min="5889" max="5889" width="5.85546875" style="28" customWidth="1"/>
    <col min="5890" max="5890" width="12.42578125" style="28" customWidth="1"/>
    <col min="5891" max="5891" width="63.42578125" style="28" customWidth="1"/>
    <col min="5892" max="5892" width="11.140625" style="28" customWidth="1"/>
    <col min="5893" max="5893" width="10.42578125" style="28" bestFit="1" customWidth="1"/>
    <col min="5894" max="5894" width="12.140625" style="28" bestFit="1" customWidth="1"/>
    <col min="5895" max="5895" width="9.5703125" style="28" customWidth="1"/>
    <col min="5896" max="5896" width="16" style="28" bestFit="1" customWidth="1"/>
    <col min="5897" max="5897" width="17.42578125" style="28" customWidth="1"/>
    <col min="5898" max="5899" width="16.5703125" style="28" customWidth="1"/>
    <col min="5900" max="5900" width="16.42578125" style="28" customWidth="1"/>
    <col min="5901" max="5901" width="14.140625" style="28" bestFit="1" customWidth="1"/>
    <col min="5902" max="5902" width="13.85546875" style="28" customWidth="1"/>
    <col min="5903" max="5903" width="16.42578125" style="28" customWidth="1"/>
    <col min="5904" max="5904" width="16.140625" style="28" bestFit="1" customWidth="1"/>
    <col min="5905" max="5905" width="12.42578125" style="28" bestFit="1" customWidth="1"/>
    <col min="5906" max="6144" width="9.140625" style="28"/>
    <col min="6145" max="6145" width="5.85546875" style="28" customWidth="1"/>
    <col min="6146" max="6146" width="12.42578125" style="28" customWidth="1"/>
    <col min="6147" max="6147" width="63.42578125" style="28" customWidth="1"/>
    <col min="6148" max="6148" width="11.140625" style="28" customWidth="1"/>
    <col min="6149" max="6149" width="10.42578125" style="28" bestFit="1" customWidth="1"/>
    <col min="6150" max="6150" width="12.140625" style="28" bestFit="1" customWidth="1"/>
    <col min="6151" max="6151" width="9.5703125" style="28" customWidth="1"/>
    <col min="6152" max="6152" width="16" style="28" bestFit="1" customWidth="1"/>
    <col min="6153" max="6153" width="17.42578125" style="28" customWidth="1"/>
    <col min="6154" max="6155" width="16.5703125" style="28" customWidth="1"/>
    <col min="6156" max="6156" width="16.42578125" style="28" customWidth="1"/>
    <col min="6157" max="6157" width="14.140625" style="28" bestFit="1" customWidth="1"/>
    <col min="6158" max="6158" width="13.85546875" style="28" customWidth="1"/>
    <col min="6159" max="6159" width="16.42578125" style="28" customWidth="1"/>
    <col min="6160" max="6160" width="16.140625" style="28" bestFit="1" customWidth="1"/>
    <col min="6161" max="6161" width="12.42578125" style="28" bestFit="1" customWidth="1"/>
    <col min="6162" max="6400" width="9.140625" style="28"/>
    <col min="6401" max="6401" width="5.85546875" style="28" customWidth="1"/>
    <col min="6402" max="6402" width="12.42578125" style="28" customWidth="1"/>
    <col min="6403" max="6403" width="63.42578125" style="28" customWidth="1"/>
    <col min="6404" max="6404" width="11.140625" style="28" customWidth="1"/>
    <col min="6405" max="6405" width="10.42578125" style="28" bestFit="1" customWidth="1"/>
    <col min="6406" max="6406" width="12.140625" style="28" bestFit="1" customWidth="1"/>
    <col min="6407" max="6407" width="9.5703125" style="28" customWidth="1"/>
    <col min="6408" max="6408" width="16" style="28" bestFit="1" customWidth="1"/>
    <col min="6409" max="6409" width="17.42578125" style="28" customWidth="1"/>
    <col min="6410" max="6411" width="16.5703125" style="28" customWidth="1"/>
    <col min="6412" max="6412" width="16.42578125" style="28" customWidth="1"/>
    <col min="6413" max="6413" width="14.140625" style="28" bestFit="1" customWidth="1"/>
    <col min="6414" max="6414" width="13.85546875" style="28" customWidth="1"/>
    <col min="6415" max="6415" width="16.42578125" style="28" customWidth="1"/>
    <col min="6416" max="6416" width="16.140625" style="28" bestFit="1" customWidth="1"/>
    <col min="6417" max="6417" width="12.42578125" style="28" bestFit="1" customWidth="1"/>
    <col min="6418" max="6656" width="9.140625" style="28"/>
    <col min="6657" max="6657" width="5.85546875" style="28" customWidth="1"/>
    <col min="6658" max="6658" width="12.42578125" style="28" customWidth="1"/>
    <col min="6659" max="6659" width="63.42578125" style="28" customWidth="1"/>
    <col min="6660" max="6660" width="11.140625" style="28" customWidth="1"/>
    <col min="6661" max="6661" width="10.42578125" style="28" bestFit="1" customWidth="1"/>
    <col min="6662" max="6662" width="12.140625" style="28" bestFit="1" customWidth="1"/>
    <col min="6663" max="6663" width="9.5703125" style="28" customWidth="1"/>
    <col min="6664" max="6664" width="16" style="28" bestFit="1" customWidth="1"/>
    <col min="6665" max="6665" width="17.42578125" style="28" customWidth="1"/>
    <col min="6666" max="6667" width="16.5703125" style="28" customWidth="1"/>
    <col min="6668" max="6668" width="16.42578125" style="28" customWidth="1"/>
    <col min="6669" max="6669" width="14.140625" style="28" bestFit="1" customWidth="1"/>
    <col min="6670" max="6670" width="13.85546875" style="28" customWidth="1"/>
    <col min="6671" max="6671" width="16.42578125" style="28" customWidth="1"/>
    <col min="6672" max="6672" width="16.140625" style="28" bestFit="1" customWidth="1"/>
    <col min="6673" max="6673" width="12.42578125" style="28" bestFit="1" customWidth="1"/>
    <col min="6674" max="6912" width="9.140625" style="28"/>
    <col min="6913" max="6913" width="5.85546875" style="28" customWidth="1"/>
    <col min="6914" max="6914" width="12.42578125" style="28" customWidth="1"/>
    <col min="6915" max="6915" width="63.42578125" style="28" customWidth="1"/>
    <col min="6916" max="6916" width="11.140625" style="28" customWidth="1"/>
    <col min="6917" max="6917" width="10.42578125" style="28" bestFit="1" customWidth="1"/>
    <col min="6918" max="6918" width="12.140625" style="28" bestFit="1" customWidth="1"/>
    <col min="6919" max="6919" width="9.5703125" style="28" customWidth="1"/>
    <col min="6920" max="6920" width="16" style="28" bestFit="1" customWidth="1"/>
    <col min="6921" max="6921" width="17.42578125" style="28" customWidth="1"/>
    <col min="6922" max="6923" width="16.5703125" style="28" customWidth="1"/>
    <col min="6924" max="6924" width="16.42578125" style="28" customWidth="1"/>
    <col min="6925" max="6925" width="14.140625" style="28" bestFit="1" customWidth="1"/>
    <col min="6926" max="6926" width="13.85546875" style="28" customWidth="1"/>
    <col min="6927" max="6927" width="16.42578125" style="28" customWidth="1"/>
    <col min="6928" max="6928" width="16.140625" style="28" bestFit="1" customWidth="1"/>
    <col min="6929" max="6929" width="12.42578125" style="28" bestFit="1" customWidth="1"/>
    <col min="6930" max="7168" width="9.140625" style="28"/>
    <col min="7169" max="7169" width="5.85546875" style="28" customWidth="1"/>
    <col min="7170" max="7170" width="12.42578125" style="28" customWidth="1"/>
    <col min="7171" max="7171" width="63.42578125" style="28" customWidth="1"/>
    <col min="7172" max="7172" width="11.140625" style="28" customWidth="1"/>
    <col min="7173" max="7173" width="10.42578125" style="28" bestFit="1" customWidth="1"/>
    <col min="7174" max="7174" width="12.140625" style="28" bestFit="1" customWidth="1"/>
    <col min="7175" max="7175" width="9.5703125" style="28" customWidth="1"/>
    <col min="7176" max="7176" width="16" style="28" bestFit="1" customWidth="1"/>
    <col min="7177" max="7177" width="17.42578125" style="28" customWidth="1"/>
    <col min="7178" max="7179" width="16.5703125" style="28" customWidth="1"/>
    <col min="7180" max="7180" width="16.42578125" style="28" customWidth="1"/>
    <col min="7181" max="7181" width="14.140625" style="28" bestFit="1" customWidth="1"/>
    <col min="7182" max="7182" width="13.85546875" style="28" customWidth="1"/>
    <col min="7183" max="7183" width="16.42578125" style="28" customWidth="1"/>
    <col min="7184" max="7184" width="16.140625" style="28" bestFit="1" customWidth="1"/>
    <col min="7185" max="7185" width="12.42578125" style="28" bestFit="1" customWidth="1"/>
    <col min="7186" max="7424" width="9.140625" style="28"/>
    <col min="7425" max="7425" width="5.85546875" style="28" customWidth="1"/>
    <col min="7426" max="7426" width="12.42578125" style="28" customWidth="1"/>
    <col min="7427" max="7427" width="63.42578125" style="28" customWidth="1"/>
    <col min="7428" max="7428" width="11.140625" style="28" customWidth="1"/>
    <col min="7429" max="7429" width="10.42578125" style="28" bestFit="1" customWidth="1"/>
    <col min="7430" max="7430" width="12.140625" style="28" bestFit="1" customWidth="1"/>
    <col min="7431" max="7431" width="9.5703125" style="28" customWidth="1"/>
    <col min="7432" max="7432" width="16" style="28" bestFit="1" customWidth="1"/>
    <col min="7433" max="7433" width="17.42578125" style="28" customWidth="1"/>
    <col min="7434" max="7435" width="16.5703125" style="28" customWidth="1"/>
    <col min="7436" max="7436" width="16.42578125" style="28" customWidth="1"/>
    <col min="7437" max="7437" width="14.140625" style="28" bestFit="1" customWidth="1"/>
    <col min="7438" max="7438" width="13.85546875" style="28" customWidth="1"/>
    <col min="7439" max="7439" width="16.42578125" style="28" customWidth="1"/>
    <col min="7440" max="7440" width="16.140625" style="28" bestFit="1" customWidth="1"/>
    <col min="7441" max="7441" width="12.42578125" style="28" bestFit="1" customWidth="1"/>
    <col min="7442" max="7680" width="9.140625" style="28"/>
    <col min="7681" max="7681" width="5.85546875" style="28" customWidth="1"/>
    <col min="7682" max="7682" width="12.42578125" style="28" customWidth="1"/>
    <col min="7683" max="7683" width="63.42578125" style="28" customWidth="1"/>
    <col min="7684" max="7684" width="11.140625" style="28" customWidth="1"/>
    <col min="7685" max="7685" width="10.42578125" style="28" bestFit="1" customWidth="1"/>
    <col min="7686" max="7686" width="12.140625" style="28" bestFit="1" customWidth="1"/>
    <col min="7687" max="7687" width="9.5703125" style="28" customWidth="1"/>
    <col min="7688" max="7688" width="16" style="28" bestFit="1" customWidth="1"/>
    <col min="7689" max="7689" width="17.42578125" style="28" customWidth="1"/>
    <col min="7690" max="7691" width="16.5703125" style="28" customWidth="1"/>
    <col min="7692" max="7692" width="16.42578125" style="28" customWidth="1"/>
    <col min="7693" max="7693" width="14.140625" style="28" bestFit="1" customWidth="1"/>
    <col min="7694" max="7694" width="13.85546875" style="28" customWidth="1"/>
    <col min="7695" max="7695" width="16.42578125" style="28" customWidth="1"/>
    <col min="7696" max="7696" width="16.140625" style="28" bestFit="1" customWidth="1"/>
    <col min="7697" max="7697" width="12.42578125" style="28" bestFit="1" customWidth="1"/>
    <col min="7698" max="7936" width="9.140625" style="28"/>
    <col min="7937" max="7937" width="5.85546875" style="28" customWidth="1"/>
    <col min="7938" max="7938" width="12.42578125" style="28" customWidth="1"/>
    <col min="7939" max="7939" width="63.42578125" style="28" customWidth="1"/>
    <col min="7940" max="7940" width="11.140625" style="28" customWidth="1"/>
    <col min="7941" max="7941" width="10.42578125" style="28" bestFit="1" customWidth="1"/>
    <col min="7942" max="7942" width="12.140625" style="28" bestFit="1" customWidth="1"/>
    <col min="7943" max="7943" width="9.5703125" style="28" customWidth="1"/>
    <col min="7944" max="7944" width="16" style="28" bestFit="1" customWidth="1"/>
    <col min="7945" max="7945" width="17.42578125" style="28" customWidth="1"/>
    <col min="7946" max="7947" width="16.5703125" style="28" customWidth="1"/>
    <col min="7948" max="7948" width="16.42578125" style="28" customWidth="1"/>
    <col min="7949" max="7949" width="14.140625" style="28" bestFit="1" customWidth="1"/>
    <col min="7950" max="7950" width="13.85546875" style="28" customWidth="1"/>
    <col min="7951" max="7951" width="16.42578125" style="28" customWidth="1"/>
    <col min="7952" max="7952" width="16.140625" style="28" bestFit="1" customWidth="1"/>
    <col min="7953" max="7953" width="12.42578125" style="28" bestFit="1" customWidth="1"/>
    <col min="7954" max="8192" width="9.140625" style="28"/>
    <col min="8193" max="8193" width="5.85546875" style="28" customWidth="1"/>
    <col min="8194" max="8194" width="12.42578125" style="28" customWidth="1"/>
    <col min="8195" max="8195" width="63.42578125" style="28" customWidth="1"/>
    <col min="8196" max="8196" width="11.140625" style="28" customWidth="1"/>
    <col min="8197" max="8197" width="10.42578125" style="28" bestFit="1" customWidth="1"/>
    <col min="8198" max="8198" width="12.140625" style="28" bestFit="1" customWidth="1"/>
    <col min="8199" max="8199" width="9.5703125" style="28" customWidth="1"/>
    <col min="8200" max="8200" width="16" style="28" bestFit="1" customWidth="1"/>
    <col min="8201" max="8201" width="17.42578125" style="28" customWidth="1"/>
    <col min="8202" max="8203" width="16.5703125" style="28" customWidth="1"/>
    <col min="8204" max="8204" width="16.42578125" style="28" customWidth="1"/>
    <col min="8205" max="8205" width="14.140625" style="28" bestFit="1" customWidth="1"/>
    <col min="8206" max="8206" width="13.85546875" style="28" customWidth="1"/>
    <col min="8207" max="8207" width="16.42578125" style="28" customWidth="1"/>
    <col min="8208" max="8208" width="16.140625" style="28" bestFit="1" customWidth="1"/>
    <col min="8209" max="8209" width="12.42578125" style="28" bestFit="1" customWidth="1"/>
    <col min="8210" max="8448" width="9.140625" style="28"/>
    <col min="8449" max="8449" width="5.85546875" style="28" customWidth="1"/>
    <col min="8450" max="8450" width="12.42578125" style="28" customWidth="1"/>
    <col min="8451" max="8451" width="63.42578125" style="28" customWidth="1"/>
    <col min="8452" max="8452" width="11.140625" style="28" customWidth="1"/>
    <col min="8453" max="8453" width="10.42578125" style="28" bestFit="1" customWidth="1"/>
    <col min="8454" max="8454" width="12.140625" style="28" bestFit="1" customWidth="1"/>
    <col min="8455" max="8455" width="9.5703125" style="28" customWidth="1"/>
    <col min="8456" max="8456" width="16" style="28" bestFit="1" customWidth="1"/>
    <col min="8457" max="8457" width="17.42578125" style="28" customWidth="1"/>
    <col min="8458" max="8459" width="16.5703125" style="28" customWidth="1"/>
    <col min="8460" max="8460" width="16.42578125" style="28" customWidth="1"/>
    <col min="8461" max="8461" width="14.140625" style="28" bestFit="1" customWidth="1"/>
    <col min="8462" max="8462" width="13.85546875" style="28" customWidth="1"/>
    <col min="8463" max="8463" width="16.42578125" style="28" customWidth="1"/>
    <col min="8464" max="8464" width="16.140625" style="28" bestFit="1" customWidth="1"/>
    <col min="8465" max="8465" width="12.42578125" style="28" bestFit="1" customWidth="1"/>
    <col min="8466" max="8704" width="9.140625" style="28"/>
    <col min="8705" max="8705" width="5.85546875" style="28" customWidth="1"/>
    <col min="8706" max="8706" width="12.42578125" style="28" customWidth="1"/>
    <col min="8707" max="8707" width="63.42578125" style="28" customWidth="1"/>
    <col min="8708" max="8708" width="11.140625" style="28" customWidth="1"/>
    <col min="8709" max="8709" width="10.42578125" style="28" bestFit="1" customWidth="1"/>
    <col min="8710" max="8710" width="12.140625" style="28" bestFit="1" customWidth="1"/>
    <col min="8711" max="8711" width="9.5703125" style="28" customWidth="1"/>
    <col min="8712" max="8712" width="16" style="28" bestFit="1" customWidth="1"/>
    <col min="8713" max="8713" width="17.42578125" style="28" customWidth="1"/>
    <col min="8714" max="8715" width="16.5703125" style="28" customWidth="1"/>
    <col min="8716" max="8716" width="16.42578125" style="28" customWidth="1"/>
    <col min="8717" max="8717" width="14.140625" style="28" bestFit="1" customWidth="1"/>
    <col min="8718" max="8718" width="13.85546875" style="28" customWidth="1"/>
    <col min="8719" max="8719" width="16.42578125" style="28" customWidth="1"/>
    <col min="8720" max="8720" width="16.140625" style="28" bestFit="1" customWidth="1"/>
    <col min="8721" max="8721" width="12.42578125" style="28" bestFit="1" customWidth="1"/>
    <col min="8722" max="8960" width="9.140625" style="28"/>
    <col min="8961" max="8961" width="5.85546875" style="28" customWidth="1"/>
    <col min="8962" max="8962" width="12.42578125" style="28" customWidth="1"/>
    <col min="8963" max="8963" width="63.42578125" style="28" customWidth="1"/>
    <col min="8964" max="8964" width="11.140625" style="28" customWidth="1"/>
    <col min="8965" max="8965" width="10.42578125" style="28" bestFit="1" customWidth="1"/>
    <col min="8966" max="8966" width="12.140625" style="28" bestFit="1" customWidth="1"/>
    <col min="8967" max="8967" width="9.5703125" style="28" customWidth="1"/>
    <col min="8968" max="8968" width="16" style="28" bestFit="1" customWidth="1"/>
    <col min="8969" max="8969" width="17.42578125" style="28" customWidth="1"/>
    <col min="8970" max="8971" width="16.5703125" style="28" customWidth="1"/>
    <col min="8972" max="8972" width="16.42578125" style="28" customWidth="1"/>
    <col min="8973" max="8973" width="14.140625" style="28" bestFit="1" customWidth="1"/>
    <col min="8974" max="8974" width="13.85546875" style="28" customWidth="1"/>
    <col min="8975" max="8975" width="16.42578125" style="28" customWidth="1"/>
    <col min="8976" max="8976" width="16.140625" style="28" bestFit="1" customWidth="1"/>
    <col min="8977" max="8977" width="12.42578125" style="28" bestFit="1" customWidth="1"/>
    <col min="8978" max="9216" width="9.140625" style="28"/>
    <col min="9217" max="9217" width="5.85546875" style="28" customWidth="1"/>
    <col min="9218" max="9218" width="12.42578125" style="28" customWidth="1"/>
    <col min="9219" max="9219" width="63.42578125" style="28" customWidth="1"/>
    <col min="9220" max="9220" width="11.140625" style="28" customWidth="1"/>
    <col min="9221" max="9221" width="10.42578125" style="28" bestFit="1" customWidth="1"/>
    <col min="9222" max="9222" width="12.140625" style="28" bestFit="1" customWidth="1"/>
    <col min="9223" max="9223" width="9.5703125" style="28" customWidth="1"/>
    <col min="9224" max="9224" width="16" style="28" bestFit="1" customWidth="1"/>
    <col min="9225" max="9225" width="17.42578125" style="28" customWidth="1"/>
    <col min="9226" max="9227" width="16.5703125" style="28" customWidth="1"/>
    <col min="9228" max="9228" width="16.42578125" style="28" customWidth="1"/>
    <col min="9229" max="9229" width="14.140625" style="28" bestFit="1" customWidth="1"/>
    <col min="9230" max="9230" width="13.85546875" style="28" customWidth="1"/>
    <col min="9231" max="9231" width="16.42578125" style="28" customWidth="1"/>
    <col min="9232" max="9232" width="16.140625" style="28" bestFit="1" customWidth="1"/>
    <col min="9233" max="9233" width="12.42578125" style="28" bestFit="1" customWidth="1"/>
    <col min="9234" max="9472" width="9.140625" style="28"/>
    <col min="9473" max="9473" width="5.85546875" style="28" customWidth="1"/>
    <col min="9474" max="9474" width="12.42578125" style="28" customWidth="1"/>
    <col min="9475" max="9475" width="63.42578125" style="28" customWidth="1"/>
    <col min="9476" max="9476" width="11.140625" style="28" customWidth="1"/>
    <col min="9477" max="9477" width="10.42578125" style="28" bestFit="1" customWidth="1"/>
    <col min="9478" max="9478" width="12.140625" style="28" bestFit="1" customWidth="1"/>
    <col min="9479" max="9479" width="9.5703125" style="28" customWidth="1"/>
    <col min="9480" max="9480" width="16" style="28" bestFit="1" customWidth="1"/>
    <col min="9481" max="9481" width="17.42578125" style="28" customWidth="1"/>
    <col min="9482" max="9483" width="16.5703125" style="28" customWidth="1"/>
    <col min="9484" max="9484" width="16.42578125" style="28" customWidth="1"/>
    <col min="9485" max="9485" width="14.140625" style="28" bestFit="1" customWidth="1"/>
    <col min="9486" max="9486" width="13.85546875" style="28" customWidth="1"/>
    <col min="9487" max="9487" width="16.42578125" style="28" customWidth="1"/>
    <col min="9488" max="9488" width="16.140625" style="28" bestFit="1" customWidth="1"/>
    <col min="9489" max="9489" width="12.42578125" style="28" bestFit="1" customWidth="1"/>
    <col min="9490" max="9728" width="9.140625" style="28"/>
    <col min="9729" max="9729" width="5.85546875" style="28" customWidth="1"/>
    <col min="9730" max="9730" width="12.42578125" style="28" customWidth="1"/>
    <col min="9731" max="9731" width="63.42578125" style="28" customWidth="1"/>
    <col min="9732" max="9732" width="11.140625" style="28" customWidth="1"/>
    <col min="9733" max="9733" width="10.42578125" style="28" bestFit="1" customWidth="1"/>
    <col min="9734" max="9734" width="12.140625" style="28" bestFit="1" customWidth="1"/>
    <col min="9735" max="9735" width="9.5703125" style="28" customWidth="1"/>
    <col min="9736" max="9736" width="16" style="28" bestFit="1" customWidth="1"/>
    <col min="9737" max="9737" width="17.42578125" style="28" customWidth="1"/>
    <col min="9738" max="9739" width="16.5703125" style="28" customWidth="1"/>
    <col min="9740" max="9740" width="16.42578125" style="28" customWidth="1"/>
    <col min="9741" max="9741" width="14.140625" style="28" bestFit="1" customWidth="1"/>
    <col min="9742" max="9742" width="13.85546875" style="28" customWidth="1"/>
    <col min="9743" max="9743" width="16.42578125" style="28" customWidth="1"/>
    <col min="9744" max="9744" width="16.140625" style="28" bestFit="1" customWidth="1"/>
    <col min="9745" max="9745" width="12.42578125" style="28" bestFit="1" customWidth="1"/>
    <col min="9746" max="9984" width="9.140625" style="28"/>
    <col min="9985" max="9985" width="5.85546875" style="28" customWidth="1"/>
    <col min="9986" max="9986" width="12.42578125" style="28" customWidth="1"/>
    <col min="9987" max="9987" width="63.42578125" style="28" customWidth="1"/>
    <col min="9988" max="9988" width="11.140625" style="28" customWidth="1"/>
    <col min="9989" max="9989" width="10.42578125" style="28" bestFit="1" customWidth="1"/>
    <col min="9990" max="9990" width="12.140625" style="28" bestFit="1" customWidth="1"/>
    <col min="9991" max="9991" width="9.5703125" style="28" customWidth="1"/>
    <col min="9992" max="9992" width="16" style="28" bestFit="1" customWidth="1"/>
    <col min="9993" max="9993" width="17.42578125" style="28" customWidth="1"/>
    <col min="9994" max="9995" width="16.5703125" style="28" customWidth="1"/>
    <col min="9996" max="9996" width="16.42578125" style="28" customWidth="1"/>
    <col min="9997" max="9997" width="14.140625" style="28" bestFit="1" customWidth="1"/>
    <col min="9998" max="9998" width="13.85546875" style="28" customWidth="1"/>
    <col min="9999" max="9999" width="16.42578125" style="28" customWidth="1"/>
    <col min="10000" max="10000" width="16.140625" style="28" bestFit="1" customWidth="1"/>
    <col min="10001" max="10001" width="12.42578125" style="28" bestFit="1" customWidth="1"/>
    <col min="10002" max="10240" width="9.140625" style="28"/>
    <col min="10241" max="10241" width="5.85546875" style="28" customWidth="1"/>
    <col min="10242" max="10242" width="12.42578125" style="28" customWidth="1"/>
    <col min="10243" max="10243" width="63.42578125" style="28" customWidth="1"/>
    <col min="10244" max="10244" width="11.140625" style="28" customWidth="1"/>
    <col min="10245" max="10245" width="10.42578125" style="28" bestFit="1" customWidth="1"/>
    <col min="10246" max="10246" width="12.140625" style="28" bestFit="1" customWidth="1"/>
    <col min="10247" max="10247" width="9.5703125" style="28" customWidth="1"/>
    <col min="10248" max="10248" width="16" style="28" bestFit="1" customWidth="1"/>
    <col min="10249" max="10249" width="17.42578125" style="28" customWidth="1"/>
    <col min="10250" max="10251" width="16.5703125" style="28" customWidth="1"/>
    <col min="10252" max="10252" width="16.42578125" style="28" customWidth="1"/>
    <col min="10253" max="10253" width="14.140625" style="28" bestFit="1" customWidth="1"/>
    <col min="10254" max="10254" width="13.85546875" style="28" customWidth="1"/>
    <col min="10255" max="10255" width="16.42578125" style="28" customWidth="1"/>
    <col min="10256" max="10256" width="16.140625" style="28" bestFit="1" customWidth="1"/>
    <col min="10257" max="10257" width="12.42578125" style="28" bestFit="1" customWidth="1"/>
    <col min="10258" max="10496" width="9.140625" style="28"/>
    <col min="10497" max="10497" width="5.85546875" style="28" customWidth="1"/>
    <col min="10498" max="10498" width="12.42578125" style="28" customWidth="1"/>
    <col min="10499" max="10499" width="63.42578125" style="28" customWidth="1"/>
    <col min="10500" max="10500" width="11.140625" style="28" customWidth="1"/>
    <col min="10501" max="10501" width="10.42578125" style="28" bestFit="1" customWidth="1"/>
    <col min="10502" max="10502" width="12.140625" style="28" bestFit="1" customWidth="1"/>
    <col min="10503" max="10503" width="9.5703125" style="28" customWidth="1"/>
    <col min="10504" max="10504" width="16" style="28" bestFit="1" customWidth="1"/>
    <col min="10505" max="10505" width="17.42578125" style="28" customWidth="1"/>
    <col min="10506" max="10507" width="16.5703125" style="28" customWidth="1"/>
    <col min="10508" max="10508" width="16.42578125" style="28" customWidth="1"/>
    <col min="10509" max="10509" width="14.140625" style="28" bestFit="1" customWidth="1"/>
    <col min="10510" max="10510" width="13.85546875" style="28" customWidth="1"/>
    <col min="10511" max="10511" width="16.42578125" style="28" customWidth="1"/>
    <col min="10512" max="10512" width="16.140625" style="28" bestFit="1" customWidth="1"/>
    <col min="10513" max="10513" width="12.42578125" style="28" bestFit="1" customWidth="1"/>
    <col min="10514" max="10752" width="9.140625" style="28"/>
    <col min="10753" max="10753" width="5.85546875" style="28" customWidth="1"/>
    <col min="10754" max="10754" width="12.42578125" style="28" customWidth="1"/>
    <col min="10755" max="10755" width="63.42578125" style="28" customWidth="1"/>
    <col min="10756" max="10756" width="11.140625" style="28" customWidth="1"/>
    <col min="10757" max="10757" width="10.42578125" style="28" bestFit="1" customWidth="1"/>
    <col min="10758" max="10758" width="12.140625" style="28" bestFit="1" customWidth="1"/>
    <col min="10759" max="10759" width="9.5703125" style="28" customWidth="1"/>
    <col min="10760" max="10760" width="16" style="28" bestFit="1" customWidth="1"/>
    <col min="10761" max="10761" width="17.42578125" style="28" customWidth="1"/>
    <col min="10762" max="10763" width="16.5703125" style="28" customWidth="1"/>
    <col min="10764" max="10764" width="16.42578125" style="28" customWidth="1"/>
    <col min="10765" max="10765" width="14.140625" style="28" bestFit="1" customWidth="1"/>
    <col min="10766" max="10766" width="13.85546875" style="28" customWidth="1"/>
    <col min="10767" max="10767" width="16.42578125" style="28" customWidth="1"/>
    <col min="10768" max="10768" width="16.140625" style="28" bestFit="1" customWidth="1"/>
    <col min="10769" max="10769" width="12.42578125" style="28" bestFit="1" customWidth="1"/>
    <col min="10770" max="11008" width="9.140625" style="28"/>
    <col min="11009" max="11009" width="5.85546875" style="28" customWidth="1"/>
    <col min="11010" max="11010" width="12.42578125" style="28" customWidth="1"/>
    <col min="11011" max="11011" width="63.42578125" style="28" customWidth="1"/>
    <col min="11012" max="11012" width="11.140625" style="28" customWidth="1"/>
    <col min="11013" max="11013" width="10.42578125" style="28" bestFit="1" customWidth="1"/>
    <col min="11014" max="11014" width="12.140625" style="28" bestFit="1" customWidth="1"/>
    <col min="11015" max="11015" width="9.5703125" style="28" customWidth="1"/>
    <col min="11016" max="11016" width="16" style="28" bestFit="1" customWidth="1"/>
    <col min="11017" max="11017" width="17.42578125" style="28" customWidth="1"/>
    <col min="11018" max="11019" width="16.5703125" style="28" customWidth="1"/>
    <col min="11020" max="11020" width="16.42578125" style="28" customWidth="1"/>
    <col min="11021" max="11021" width="14.140625" style="28" bestFit="1" customWidth="1"/>
    <col min="11022" max="11022" width="13.85546875" style="28" customWidth="1"/>
    <col min="11023" max="11023" width="16.42578125" style="28" customWidth="1"/>
    <col min="11024" max="11024" width="16.140625" style="28" bestFit="1" customWidth="1"/>
    <col min="11025" max="11025" width="12.42578125" style="28" bestFit="1" customWidth="1"/>
    <col min="11026" max="11264" width="9.140625" style="28"/>
    <col min="11265" max="11265" width="5.85546875" style="28" customWidth="1"/>
    <col min="11266" max="11266" width="12.42578125" style="28" customWidth="1"/>
    <col min="11267" max="11267" width="63.42578125" style="28" customWidth="1"/>
    <col min="11268" max="11268" width="11.140625" style="28" customWidth="1"/>
    <col min="11269" max="11269" width="10.42578125" style="28" bestFit="1" customWidth="1"/>
    <col min="11270" max="11270" width="12.140625" style="28" bestFit="1" customWidth="1"/>
    <col min="11271" max="11271" width="9.5703125" style="28" customWidth="1"/>
    <col min="11272" max="11272" width="16" style="28" bestFit="1" customWidth="1"/>
    <col min="11273" max="11273" width="17.42578125" style="28" customWidth="1"/>
    <col min="11274" max="11275" width="16.5703125" style="28" customWidth="1"/>
    <col min="11276" max="11276" width="16.42578125" style="28" customWidth="1"/>
    <col min="11277" max="11277" width="14.140625" style="28" bestFit="1" customWidth="1"/>
    <col min="11278" max="11278" width="13.85546875" style="28" customWidth="1"/>
    <col min="11279" max="11279" width="16.42578125" style="28" customWidth="1"/>
    <col min="11280" max="11280" width="16.140625" style="28" bestFit="1" customWidth="1"/>
    <col min="11281" max="11281" width="12.42578125" style="28" bestFit="1" customWidth="1"/>
    <col min="11282" max="11520" width="9.140625" style="28"/>
    <col min="11521" max="11521" width="5.85546875" style="28" customWidth="1"/>
    <col min="11522" max="11522" width="12.42578125" style="28" customWidth="1"/>
    <col min="11523" max="11523" width="63.42578125" style="28" customWidth="1"/>
    <col min="11524" max="11524" width="11.140625" style="28" customWidth="1"/>
    <col min="11525" max="11525" width="10.42578125" style="28" bestFit="1" customWidth="1"/>
    <col min="11526" max="11526" width="12.140625" style="28" bestFit="1" customWidth="1"/>
    <col min="11527" max="11527" width="9.5703125" style="28" customWidth="1"/>
    <col min="11528" max="11528" width="16" style="28" bestFit="1" customWidth="1"/>
    <col min="11529" max="11529" width="17.42578125" style="28" customWidth="1"/>
    <col min="11530" max="11531" width="16.5703125" style="28" customWidth="1"/>
    <col min="11532" max="11532" width="16.42578125" style="28" customWidth="1"/>
    <col min="11533" max="11533" width="14.140625" style="28" bestFit="1" customWidth="1"/>
    <col min="11534" max="11534" width="13.85546875" style="28" customWidth="1"/>
    <col min="11535" max="11535" width="16.42578125" style="28" customWidth="1"/>
    <col min="11536" max="11536" width="16.140625" style="28" bestFit="1" customWidth="1"/>
    <col min="11537" max="11537" width="12.42578125" style="28" bestFit="1" customWidth="1"/>
    <col min="11538" max="11776" width="9.140625" style="28"/>
    <col min="11777" max="11777" width="5.85546875" style="28" customWidth="1"/>
    <col min="11778" max="11778" width="12.42578125" style="28" customWidth="1"/>
    <col min="11779" max="11779" width="63.42578125" style="28" customWidth="1"/>
    <col min="11780" max="11780" width="11.140625" style="28" customWidth="1"/>
    <col min="11781" max="11781" width="10.42578125" style="28" bestFit="1" customWidth="1"/>
    <col min="11782" max="11782" width="12.140625" style="28" bestFit="1" customWidth="1"/>
    <col min="11783" max="11783" width="9.5703125" style="28" customWidth="1"/>
    <col min="11784" max="11784" width="16" style="28" bestFit="1" customWidth="1"/>
    <col min="11785" max="11785" width="17.42578125" style="28" customWidth="1"/>
    <col min="11786" max="11787" width="16.5703125" style="28" customWidth="1"/>
    <col min="11788" max="11788" width="16.42578125" style="28" customWidth="1"/>
    <col min="11789" max="11789" width="14.140625" style="28" bestFit="1" customWidth="1"/>
    <col min="11790" max="11790" width="13.85546875" style="28" customWidth="1"/>
    <col min="11791" max="11791" width="16.42578125" style="28" customWidth="1"/>
    <col min="11792" max="11792" width="16.140625" style="28" bestFit="1" customWidth="1"/>
    <col min="11793" max="11793" width="12.42578125" style="28" bestFit="1" customWidth="1"/>
    <col min="11794" max="12032" width="9.140625" style="28"/>
    <col min="12033" max="12033" width="5.85546875" style="28" customWidth="1"/>
    <col min="12034" max="12034" width="12.42578125" style="28" customWidth="1"/>
    <col min="12035" max="12035" width="63.42578125" style="28" customWidth="1"/>
    <col min="12036" max="12036" width="11.140625" style="28" customWidth="1"/>
    <col min="12037" max="12037" width="10.42578125" style="28" bestFit="1" customWidth="1"/>
    <col min="12038" max="12038" width="12.140625" style="28" bestFit="1" customWidth="1"/>
    <col min="12039" max="12039" width="9.5703125" style="28" customWidth="1"/>
    <col min="12040" max="12040" width="16" style="28" bestFit="1" customWidth="1"/>
    <col min="12041" max="12041" width="17.42578125" style="28" customWidth="1"/>
    <col min="12042" max="12043" width="16.5703125" style="28" customWidth="1"/>
    <col min="12044" max="12044" width="16.42578125" style="28" customWidth="1"/>
    <col min="12045" max="12045" width="14.140625" style="28" bestFit="1" customWidth="1"/>
    <col min="12046" max="12046" width="13.85546875" style="28" customWidth="1"/>
    <col min="12047" max="12047" width="16.42578125" style="28" customWidth="1"/>
    <col min="12048" max="12048" width="16.140625" style="28" bestFit="1" customWidth="1"/>
    <col min="12049" max="12049" width="12.42578125" style="28" bestFit="1" customWidth="1"/>
    <col min="12050" max="12288" width="9.140625" style="28"/>
    <col min="12289" max="12289" width="5.85546875" style="28" customWidth="1"/>
    <col min="12290" max="12290" width="12.42578125" style="28" customWidth="1"/>
    <col min="12291" max="12291" width="63.42578125" style="28" customWidth="1"/>
    <col min="12292" max="12292" width="11.140625" style="28" customWidth="1"/>
    <col min="12293" max="12293" width="10.42578125" style="28" bestFit="1" customWidth="1"/>
    <col min="12294" max="12294" width="12.140625" style="28" bestFit="1" customWidth="1"/>
    <col min="12295" max="12295" width="9.5703125" style="28" customWidth="1"/>
    <col min="12296" max="12296" width="16" style="28" bestFit="1" customWidth="1"/>
    <col min="12297" max="12297" width="17.42578125" style="28" customWidth="1"/>
    <col min="12298" max="12299" width="16.5703125" style="28" customWidth="1"/>
    <col min="12300" max="12300" width="16.42578125" style="28" customWidth="1"/>
    <col min="12301" max="12301" width="14.140625" style="28" bestFit="1" customWidth="1"/>
    <col min="12302" max="12302" width="13.85546875" style="28" customWidth="1"/>
    <col min="12303" max="12303" width="16.42578125" style="28" customWidth="1"/>
    <col min="12304" max="12304" width="16.140625" style="28" bestFit="1" customWidth="1"/>
    <col min="12305" max="12305" width="12.42578125" style="28" bestFit="1" customWidth="1"/>
    <col min="12306" max="12544" width="9.140625" style="28"/>
    <col min="12545" max="12545" width="5.85546875" style="28" customWidth="1"/>
    <col min="12546" max="12546" width="12.42578125" style="28" customWidth="1"/>
    <col min="12547" max="12547" width="63.42578125" style="28" customWidth="1"/>
    <col min="12548" max="12548" width="11.140625" style="28" customWidth="1"/>
    <col min="12549" max="12549" width="10.42578125" style="28" bestFit="1" customWidth="1"/>
    <col min="12550" max="12550" width="12.140625" style="28" bestFit="1" customWidth="1"/>
    <col min="12551" max="12551" width="9.5703125" style="28" customWidth="1"/>
    <col min="12552" max="12552" width="16" style="28" bestFit="1" customWidth="1"/>
    <col min="12553" max="12553" width="17.42578125" style="28" customWidth="1"/>
    <col min="12554" max="12555" width="16.5703125" style="28" customWidth="1"/>
    <col min="12556" max="12556" width="16.42578125" style="28" customWidth="1"/>
    <col min="12557" max="12557" width="14.140625" style="28" bestFit="1" customWidth="1"/>
    <col min="12558" max="12558" width="13.85546875" style="28" customWidth="1"/>
    <col min="12559" max="12559" width="16.42578125" style="28" customWidth="1"/>
    <col min="12560" max="12560" width="16.140625" style="28" bestFit="1" customWidth="1"/>
    <col min="12561" max="12561" width="12.42578125" style="28" bestFit="1" customWidth="1"/>
    <col min="12562" max="12800" width="9.140625" style="28"/>
    <col min="12801" max="12801" width="5.85546875" style="28" customWidth="1"/>
    <col min="12802" max="12802" width="12.42578125" style="28" customWidth="1"/>
    <col min="12803" max="12803" width="63.42578125" style="28" customWidth="1"/>
    <col min="12804" max="12804" width="11.140625" style="28" customWidth="1"/>
    <col min="12805" max="12805" width="10.42578125" style="28" bestFit="1" customWidth="1"/>
    <col min="12806" max="12806" width="12.140625" style="28" bestFit="1" customWidth="1"/>
    <col min="12807" max="12807" width="9.5703125" style="28" customWidth="1"/>
    <col min="12808" max="12808" width="16" style="28" bestFit="1" customWidth="1"/>
    <col min="12809" max="12809" width="17.42578125" style="28" customWidth="1"/>
    <col min="12810" max="12811" width="16.5703125" style="28" customWidth="1"/>
    <col min="12812" max="12812" width="16.42578125" style="28" customWidth="1"/>
    <col min="12813" max="12813" width="14.140625" style="28" bestFit="1" customWidth="1"/>
    <col min="12814" max="12814" width="13.85546875" style="28" customWidth="1"/>
    <col min="12815" max="12815" width="16.42578125" style="28" customWidth="1"/>
    <col min="12816" max="12816" width="16.140625" style="28" bestFit="1" customWidth="1"/>
    <col min="12817" max="12817" width="12.42578125" style="28" bestFit="1" customWidth="1"/>
    <col min="12818" max="13056" width="9.140625" style="28"/>
    <col min="13057" max="13057" width="5.85546875" style="28" customWidth="1"/>
    <col min="13058" max="13058" width="12.42578125" style="28" customWidth="1"/>
    <col min="13059" max="13059" width="63.42578125" style="28" customWidth="1"/>
    <col min="13060" max="13060" width="11.140625" style="28" customWidth="1"/>
    <col min="13061" max="13061" width="10.42578125" style="28" bestFit="1" customWidth="1"/>
    <col min="13062" max="13062" width="12.140625" style="28" bestFit="1" customWidth="1"/>
    <col min="13063" max="13063" width="9.5703125" style="28" customWidth="1"/>
    <col min="13064" max="13064" width="16" style="28" bestFit="1" customWidth="1"/>
    <col min="13065" max="13065" width="17.42578125" style="28" customWidth="1"/>
    <col min="13066" max="13067" width="16.5703125" style="28" customWidth="1"/>
    <col min="13068" max="13068" width="16.42578125" style="28" customWidth="1"/>
    <col min="13069" max="13069" width="14.140625" style="28" bestFit="1" customWidth="1"/>
    <col min="13070" max="13070" width="13.85546875" style="28" customWidth="1"/>
    <col min="13071" max="13071" width="16.42578125" style="28" customWidth="1"/>
    <col min="13072" max="13072" width="16.140625" style="28" bestFit="1" customWidth="1"/>
    <col min="13073" max="13073" width="12.42578125" style="28" bestFit="1" customWidth="1"/>
    <col min="13074" max="13312" width="9.140625" style="28"/>
    <col min="13313" max="13313" width="5.85546875" style="28" customWidth="1"/>
    <col min="13314" max="13314" width="12.42578125" style="28" customWidth="1"/>
    <col min="13315" max="13315" width="63.42578125" style="28" customWidth="1"/>
    <col min="13316" max="13316" width="11.140625" style="28" customWidth="1"/>
    <col min="13317" max="13317" width="10.42578125" style="28" bestFit="1" customWidth="1"/>
    <col min="13318" max="13318" width="12.140625" style="28" bestFit="1" customWidth="1"/>
    <col min="13319" max="13319" width="9.5703125" style="28" customWidth="1"/>
    <col min="13320" max="13320" width="16" style="28" bestFit="1" customWidth="1"/>
    <col min="13321" max="13321" width="17.42578125" style="28" customWidth="1"/>
    <col min="13322" max="13323" width="16.5703125" style="28" customWidth="1"/>
    <col min="13324" max="13324" width="16.42578125" style="28" customWidth="1"/>
    <col min="13325" max="13325" width="14.140625" style="28" bestFit="1" customWidth="1"/>
    <col min="13326" max="13326" width="13.85546875" style="28" customWidth="1"/>
    <col min="13327" max="13327" width="16.42578125" style="28" customWidth="1"/>
    <col min="13328" max="13328" width="16.140625" style="28" bestFit="1" customWidth="1"/>
    <col min="13329" max="13329" width="12.42578125" style="28" bestFit="1" customWidth="1"/>
    <col min="13330" max="13568" width="9.140625" style="28"/>
    <col min="13569" max="13569" width="5.85546875" style="28" customWidth="1"/>
    <col min="13570" max="13570" width="12.42578125" style="28" customWidth="1"/>
    <col min="13571" max="13571" width="63.42578125" style="28" customWidth="1"/>
    <col min="13572" max="13572" width="11.140625" style="28" customWidth="1"/>
    <col min="13573" max="13573" width="10.42578125" style="28" bestFit="1" customWidth="1"/>
    <col min="13574" max="13574" width="12.140625" style="28" bestFit="1" customWidth="1"/>
    <col min="13575" max="13575" width="9.5703125" style="28" customWidth="1"/>
    <col min="13576" max="13576" width="16" style="28" bestFit="1" customWidth="1"/>
    <col min="13577" max="13577" width="17.42578125" style="28" customWidth="1"/>
    <col min="13578" max="13579" width="16.5703125" style="28" customWidth="1"/>
    <col min="13580" max="13580" width="16.42578125" style="28" customWidth="1"/>
    <col min="13581" max="13581" width="14.140625" style="28" bestFit="1" customWidth="1"/>
    <col min="13582" max="13582" width="13.85546875" style="28" customWidth="1"/>
    <col min="13583" max="13583" width="16.42578125" style="28" customWidth="1"/>
    <col min="13584" max="13584" width="16.140625" style="28" bestFit="1" customWidth="1"/>
    <col min="13585" max="13585" width="12.42578125" style="28" bestFit="1" customWidth="1"/>
    <col min="13586" max="13824" width="9.140625" style="28"/>
    <col min="13825" max="13825" width="5.85546875" style="28" customWidth="1"/>
    <col min="13826" max="13826" width="12.42578125" style="28" customWidth="1"/>
    <col min="13827" max="13827" width="63.42578125" style="28" customWidth="1"/>
    <col min="13828" max="13828" width="11.140625" style="28" customWidth="1"/>
    <col min="13829" max="13829" width="10.42578125" style="28" bestFit="1" customWidth="1"/>
    <col min="13830" max="13830" width="12.140625" style="28" bestFit="1" customWidth="1"/>
    <col min="13831" max="13831" width="9.5703125" style="28" customWidth="1"/>
    <col min="13832" max="13832" width="16" style="28" bestFit="1" customWidth="1"/>
    <col min="13833" max="13833" width="17.42578125" style="28" customWidth="1"/>
    <col min="13834" max="13835" width="16.5703125" style="28" customWidth="1"/>
    <col min="13836" max="13836" width="16.42578125" style="28" customWidth="1"/>
    <col min="13837" max="13837" width="14.140625" style="28" bestFit="1" customWidth="1"/>
    <col min="13838" max="13838" width="13.85546875" style="28" customWidth="1"/>
    <col min="13839" max="13839" width="16.42578125" style="28" customWidth="1"/>
    <col min="13840" max="13840" width="16.140625" style="28" bestFit="1" customWidth="1"/>
    <col min="13841" max="13841" width="12.42578125" style="28" bestFit="1" customWidth="1"/>
    <col min="13842" max="14080" width="9.140625" style="28"/>
    <col min="14081" max="14081" width="5.85546875" style="28" customWidth="1"/>
    <col min="14082" max="14082" width="12.42578125" style="28" customWidth="1"/>
    <col min="14083" max="14083" width="63.42578125" style="28" customWidth="1"/>
    <col min="14084" max="14084" width="11.140625" style="28" customWidth="1"/>
    <col min="14085" max="14085" width="10.42578125" style="28" bestFit="1" customWidth="1"/>
    <col min="14086" max="14086" width="12.140625" style="28" bestFit="1" customWidth="1"/>
    <col min="14087" max="14087" width="9.5703125" style="28" customWidth="1"/>
    <col min="14088" max="14088" width="16" style="28" bestFit="1" customWidth="1"/>
    <col min="14089" max="14089" width="17.42578125" style="28" customWidth="1"/>
    <col min="14090" max="14091" width="16.5703125" style="28" customWidth="1"/>
    <col min="14092" max="14092" width="16.42578125" style="28" customWidth="1"/>
    <col min="14093" max="14093" width="14.140625" style="28" bestFit="1" customWidth="1"/>
    <col min="14094" max="14094" width="13.85546875" style="28" customWidth="1"/>
    <col min="14095" max="14095" width="16.42578125" style="28" customWidth="1"/>
    <col min="14096" max="14096" width="16.140625" style="28" bestFit="1" customWidth="1"/>
    <col min="14097" max="14097" width="12.42578125" style="28" bestFit="1" customWidth="1"/>
    <col min="14098" max="14336" width="9.140625" style="28"/>
    <col min="14337" max="14337" width="5.85546875" style="28" customWidth="1"/>
    <col min="14338" max="14338" width="12.42578125" style="28" customWidth="1"/>
    <col min="14339" max="14339" width="63.42578125" style="28" customWidth="1"/>
    <col min="14340" max="14340" width="11.140625" style="28" customWidth="1"/>
    <col min="14341" max="14341" width="10.42578125" style="28" bestFit="1" customWidth="1"/>
    <col min="14342" max="14342" width="12.140625" style="28" bestFit="1" customWidth="1"/>
    <col min="14343" max="14343" width="9.5703125" style="28" customWidth="1"/>
    <col min="14344" max="14344" width="16" style="28" bestFit="1" customWidth="1"/>
    <col min="14345" max="14345" width="17.42578125" style="28" customWidth="1"/>
    <col min="14346" max="14347" width="16.5703125" style="28" customWidth="1"/>
    <col min="14348" max="14348" width="16.42578125" style="28" customWidth="1"/>
    <col min="14349" max="14349" width="14.140625" style="28" bestFit="1" customWidth="1"/>
    <col min="14350" max="14350" width="13.85546875" style="28" customWidth="1"/>
    <col min="14351" max="14351" width="16.42578125" style="28" customWidth="1"/>
    <col min="14352" max="14352" width="16.140625" style="28" bestFit="1" customWidth="1"/>
    <col min="14353" max="14353" width="12.42578125" style="28" bestFit="1" customWidth="1"/>
    <col min="14354" max="14592" width="9.140625" style="28"/>
    <col min="14593" max="14593" width="5.85546875" style="28" customWidth="1"/>
    <col min="14594" max="14594" width="12.42578125" style="28" customWidth="1"/>
    <col min="14595" max="14595" width="63.42578125" style="28" customWidth="1"/>
    <col min="14596" max="14596" width="11.140625" style="28" customWidth="1"/>
    <col min="14597" max="14597" width="10.42578125" style="28" bestFit="1" customWidth="1"/>
    <col min="14598" max="14598" width="12.140625" style="28" bestFit="1" customWidth="1"/>
    <col min="14599" max="14599" width="9.5703125" style="28" customWidth="1"/>
    <col min="14600" max="14600" width="16" style="28" bestFit="1" customWidth="1"/>
    <col min="14601" max="14601" width="17.42578125" style="28" customWidth="1"/>
    <col min="14602" max="14603" width="16.5703125" style="28" customWidth="1"/>
    <col min="14604" max="14604" width="16.42578125" style="28" customWidth="1"/>
    <col min="14605" max="14605" width="14.140625" style="28" bestFit="1" customWidth="1"/>
    <col min="14606" max="14606" width="13.85546875" style="28" customWidth="1"/>
    <col min="14607" max="14607" width="16.42578125" style="28" customWidth="1"/>
    <col min="14608" max="14608" width="16.140625" style="28" bestFit="1" customWidth="1"/>
    <col min="14609" max="14609" width="12.42578125" style="28" bestFit="1" customWidth="1"/>
    <col min="14610" max="14848" width="9.140625" style="28"/>
    <col min="14849" max="14849" width="5.85546875" style="28" customWidth="1"/>
    <col min="14850" max="14850" width="12.42578125" style="28" customWidth="1"/>
    <col min="14851" max="14851" width="63.42578125" style="28" customWidth="1"/>
    <col min="14852" max="14852" width="11.140625" style="28" customWidth="1"/>
    <col min="14853" max="14853" width="10.42578125" style="28" bestFit="1" customWidth="1"/>
    <col min="14854" max="14854" width="12.140625" style="28" bestFit="1" customWidth="1"/>
    <col min="14855" max="14855" width="9.5703125" style="28" customWidth="1"/>
    <col min="14856" max="14856" width="16" style="28" bestFit="1" customWidth="1"/>
    <col min="14857" max="14857" width="17.42578125" style="28" customWidth="1"/>
    <col min="14858" max="14859" width="16.5703125" style="28" customWidth="1"/>
    <col min="14860" max="14860" width="16.42578125" style="28" customWidth="1"/>
    <col min="14861" max="14861" width="14.140625" style="28" bestFit="1" customWidth="1"/>
    <col min="14862" max="14862" width="13.85546875" style="28" customWidth="1"/>
    <col min="14863" max="14863" width="16.42578125" style="28" customWidth="1"/>
    <col min="14864" max="14864" width="16.140625" style="28" bestFit="1" customWidth="1"/>
    <col min="14865" max="14865" width="12.42578125" style="28" bestFit="1" customWidth="1"/>
    <col min="14866" max="15104" width="9.140625" style="28"/>
    <col min="15105" max="15105" width="5.85546875" style="28" customWidth="1"/>
    <col min="15106" max="15106" width="12.42578125" style="28" customWidth="1"/>
    <col min="15107" max="15107" width="63.42578125" style="28" customWidth="1"/>
    <col min="15108" max="15108" width="11.140625" style="28" customWidth="1"/>
    <col min="15109" max="15109" width="10.42578125" style="28" bestFit="1" customWidth="1"/>
    <col min="15110" max="15110" width="12.140625" style="28" bestFit="1" customWidth="1"/>
    <col min="15111" max="15111" width="9.5703125" style="28" customWidth="1"/>
    <col min="15112" max="15112" width="16" style="28" bestFit="1" customWidth="1"/>
    <col min="15113" max="15113" width="17.42578125" style="28" customWidth="1"/>
    <col min="15114" max="15115" width="16.5703125" style="28" customWidth="1"/>
    <col min="15116" max="15116" width="16.42578125" style="28" customWidth="1"/>
    <col min="15117" max="15117" width="14.140625" style="28" bestFit="1" customWidth="1"/>
    <col min="15118" max="15118" width="13.85546875" style="28" customWidth="1"/>
    <col min="15119" max="15119" width="16.42578125" style="28" customWidth="1"/>
    <col min="15120" max="15120" width="16.140625" style="28" bestFit="1" customWidth="1"/>
    <col min="15121" max="15121" width="12.42578125" style="28" bestFit="1" customWidth="1"/>
    <col min="15122" max="15360" width="9.140625" style="28"/>
    <col min="15361" max="15361" width="5.85546875" style="28" customWidth="1"/>
    <col min="15362" max="15362" width="12.42578125" style="28" customWidth="1"/>
    <col min="15363" max="15363" width="63.42578125" style="28" customWidth="1"/>
    <col min="15364" max="15364" width="11.140625" style="28" customWidth="1"/>
    <col min="15365" max="15365" width="10.42578125" style="28" bestFit="1" customWidth="1"/>
    <col min="15366" max="15366" width="12.140625" style="28" bestFit="1" customWidth="1"/>
    <col min="15367" max="15367" width="9.5703125" style="28" customWidth="1"/>
    <col min="15368" max="15368" width="16" style="28" bestFit="1" customWidth="1"/>
    <col min="15369" max="15369" width="17.42578125" style="28" customWidth="1"/>
    <col min="15370" max="15371" width="16.5703125" style="28" customWidth="1"/>
    <col min="15372" max="15372" width="16.42578125" style="28" customWidth="1"/>
    <col min="15373" max="15373" width="14.140625" style="28" bestFit="1" customWidth="1"/>
    <col min="15374" max="15374" width="13.85546875" style="28" customWidth="1"/>
    <col min="15375" max="15375" width="16.42578125" style="28" customWidth="1"/>
    <col min="15376" max="15376" width="16.140625" style="28" bestFit="1" customWidth="1"/>
    <col min="15377" max="15377" width="12.42578125" style="28" bestFit="1" customWidth="1"/>
    <col min="15378" max="15616" width="9.140625" style="28"/>
    <col min="15617" max="15617" width="5.85546875" style="28" customWidth="1"/>
    <col min="15618" max="15618" width="12.42578125" style="28" customWidth="1"/>
    <col min="15619" max="15619" width="63.42578125" style="28" customWidth="1"/>
    <col min="15620" max="15620" width="11.140625" style="28" customWidth="1"/>
    <col min="15621" max="15621" width="10.42578125" style="28" bestFit="1" customWidth="1"/>
    <col min="15622" max="15622" width="12.140625" style="28" bestFit="1" customWidth="1"/>
    <col min="15623" max="15623" width="9.5703125" style="28" customWidth="1"/>
    <col min="15624" max="15624" width="16" style="28" bestFit="1" customWidth="1"/>
    <col min="15625" max="15625" width="17.42578125" style="28" customWidth="1"/>
    <col min="15626" max="15627" width="16.5703125" style="28" customWidth="1"/>
    <col min="15628" max="15628" width="16.42578125" style="28" customWidth="1"/>
    <col min="15629" max="15629" width="14.140625" style="28" bestFit="1" customWidth="1"/>
    <col min="15630" max="15630" width="13.85546875" style="28" customWidth="1"/>
    <col min="15631" max="15631" width="16.42578125" style="28" customWidth="1"/>
    <col min="15632" max="15632" width="16.140625" style="28" bestFit="1" customWidth="1"/>
    <col min="15633" max="15633" width="12.42578125" style="28" bestFit="1" customWidth="1"/>
    <col min="15634" max="15872" width="9.140625" style="28"/>
    <col min="15873" max="15873" width="5.85546875" style="28" customWidth="1"/>
    <col min="15874" max="15874" width="12.42578125" style="28" customWidth="1"/>
    <col min="15875" max="15875" width="63.42578125" style="28" customWidth="1"/>
    <col min="15876" max="15876" width="11.140625" style="28" customWidth="1"/>
    <col min="15877" max="15877" width="10.42578125" style="28" bestFit="1" customWidth="1"/>
    <col min="15878" max="15878" width="12.140625" style="28" bestFit="1" customWidth="1"/>
    <col min="15879" max="15879" width="9.5703125" style="28" customWidth="1"/>
    <col min="15880" max="15880" width="16" style="28" bestFit="1" customWidth="1"/>
    <col min="15881" max="15881" width="17.42578125" style="28" customWidth="1"/>
    <col min="15882" max="15883" width="16.5703125" style="28" customWidth="1"/>
    <col min="15884" max="15884" width="16.42578125" style="28" customWidth="1"/>
    <col min="15885" max="15885" width="14.140625" style="28" bestFit="1" customWidth="1"/>
    <col min="15886" max="15886" width="13.85546875" style="28" customWidth="1"/>
    <col min="15887" max="15887" width="16.42578125" style="28" customWidth="1"/>
    <col min="15888" max="15888" width="16.140625" style="28" bestFit="1" customWidth="1"/>
    <col min="15889" max="15889" width="12.42578125" style="28" bestFit="1" customWidth="1"/>
    <col min="15890" max="16128" width="9.140625" style="28"/>
    <col min="16129" max="16129" width="5.85546875" style="28" customWidth="1"/>
    <col min="16130" max="16130" width="12.42578125" style="28" customWidth="1"/>
    <col min="16131" max="16131" width="63.42578125" style="28" customWidth="1"/>
    <col min="16132" max="16132" width="11.140625" style="28" customWidth="1"/>
    <col min="16133" max="16133" width="10.42578125" style="28" bestFit="1" customWidth="1"/>
    <col min="16134" max="16134" width="12.140625" style="28" bestFit="1" customWidth="1"/>
    <col min="16135" max="16135" width="9.5703125" style="28" customWidth="1"/>
    <col min="16136" max="16136" width="16" style="28" bestFit="1" customWidth="1"/>
    <col min="16137" max="16137" width="17.42578125" style="28" customWidth="1"/>
    <col min="16138" max="16139" width="16.5703125" style="28" customWidth="1"/>
    <col min="16140" max="16140" width="16.42578125" style="28" customWidth="1"/>
    <col min="16141" max="16141" width="14.140625" style="28" bestFit="1" customWidth="1"/>
    <col min="16142" max="16142" width="13.85546875" style="28" customWidth="1"/>
    <col min="16143" max="16143" width="16.42578125" style="28" customWidth="1"/>
    <col min="16144" max="16144" width="16.140625" style="28" bestFit="1" customWidth="1"/>
    <col min="16145" max="16145" width="12.42578125" style="28" bestFit="1" customWidth="1"/>
    <col min="16146" max="16384" width="9.140625" style="28"/>
  </cols>
  <sheetData>
    <row r="1" spans="1:10" s="26" customFormat="1" ht="15">
      <c r="A1" s="396" t="s">
        <v>103</v>
      </c>
      <c r="B1" s="396"/>
      <c r="C1" s="396"/>
      <c r="D1" s="396"/>
      <c r="E1" s="396"/>
      <c r="F1" s="396"/>
      <c r="G1" s="396"/>
      <c r="H1" s="396"/>
    </row>
    <row r="2" spans="1:10" ht="43.5" customHeight="1">
      <c r="A2" s="390" t="s">
        <v>23</v>
      </c>
      <c r="B2" s="390"/>
      <c r="C2" s="390"/>
      <c r="D2" s="390"/>
      <c r="E2" s="390"/>
      <c r="F2" s="390"/>
      <c r="G2" s="390"/>
      <c r="H2" s="390"/>
      <c r="I2" s="27"/>
    </row>
    <row r="3" spans="1:10" ht="15">
      <c r="A3" s="30"/>
      <c r="B3" s="31"/>
      <c r="C3" s="32" t="s">
        <v>24</v>
      </c>
      <c r="D3" s="391" t="s">
        <v>0</v>
      </c>
      <c r="E3" s="391"/>
      <c r="F3" s="391"/>
      <c r="G3" s="33">
        <v>1000</v>
      </c>
      <c r="H3" s="34" t="s">
        <v>1</v>
      </c>
      <c r="I3" s="35"/>
    </row>
    <row r="4" spans="1:10" ht="30">
      <c r="A4" s="36" t="s">
        <v>2</v>
      </c>
      <c r="B4" s="36" t="s">
        <v>3</v>
      </c>
      <c r="C4" s="37" t="s">
        <v>4</v>
      </c>
      <c r="D4" s="392" t="s">
        <v>5</v>
      </c>
      <c r="E4" s="393"/>
      <c r="F4" s="37" t="s">
        <v>6</v>
      </c>
      <c r="G4" s="37" t="s">
        <v>7</v>
      </c>
      <c r="H4" s="36" t="s">
        <v>8</v>
      </c>
      <c r="I4" s="38"/>
    </row>
    <row r="5" spans="1:10" ht="38.25" customHeight="1">
      <c r="A5" s="39">
        <v>1</v>
      </c>
      <c r="B5" s="39" t="s">
        <v>9</v>
      </c>
      <c r="C5" s="40" t="s">
        <v>25</v>
      </c>
      <c r="D5" s="55">
        <v>5</v>
      </c>
      <c r="E5" s="56" t="s">
        <v>10</v>
      </c>
      <c r="F5" s="68">
        <v>257.2</v>
      </c>
      <c r="G5" s="57" t="s">
        <v>11</v>
      </c>
      <c r="H5" s="73">
        <f>+D5*F5</f>
        <v>1286</v>
      </c>
      <c r="I5" s="41"/>
    </row>
    <row r="6" spans="1:10" ht="74.25" customHeight="1">
      <c r="A6" s="39">
        <f>+A5+1</f>
        <v>2</v>
      </c>
      <c r="B6" s="39" t="s">
        <v>26</v>
      </c>
      <c r="C6" s="40" t="s">
        <v>27</v>
      </c>
      <c r="D6" s="55">
        <f>1000*G3/1000</f>
        <v>1000</v>
      </c>
      <c r="E6" s="56" t="s">
        <v>12</v>
      </c>
      <c r="F6" s="68">
        <v>1758.59</v>
      </c>
      <c r="G6" s="58">
        <v>1000</v>
      </c>
      <c r="H6" s="73">
        <f>+D6*F6/G6</f>
        <v>1758.59</v>
      </c>
      <c r="I6" s="41"/>
    </row>
    <row r="7" spans="1:10" ht="48.75" customHeight="1">
      <c r="A7" s="39">
        <f>+A6+1</f>
        <v>3</v>
      </c>
      <c r="B7" s="39" t="s">
        <v>28</v>
      </c>
      <c r="C7" s="42" t="s">
        <v>13</v>
      </c>
      <c r="D7" s="55">
        <f>1000*G3/1000</f>
        <v>1000</v>
      </c>
      <c r="E7" s="56" t="s">
        <v>12</v>
      </c>
      <c r="F7" s="68">
        <v>2567.0500000000002</v>
      </c>
      <c r="G7" s="58">
        <v>1000</v>
      </c>
      <c r="H7" s="73">
        <f>+D7*F7/G7</f>
        <v>2567.0500000000002</v>
      </c>
      <c r="I7" s="41"/>
    </row>
    <row r="8" spans="1:10" ht="39.75" customHeight="1">
      <c r="A8" s="39">
        <v>4</v>
      </c>
      <c r="B8" s="39" t="s">
        <v>29</v>
      </c>
      <c r="C8" s="42" t="s">
        <v>30</v>
      </c>
      <c r="D8" s="55">
        <f>+G3</f>
        <v>1000</v>
      </c>
      <c r="E8" s="56" t="s">
        <v>12</v>
      </c>
      <c r="F8" s="68">
        <v>652.59</v>
      </c>
      <c r="G8" s="58">
        <v>1000</v>
      </c>
      <c r="H8" s="73">
        <f>+D8*F8/G8</f>
        <v>652.59</v>
      </c>
      <c r="I8" s="41"/>
    </row>
    <row r="9" spans="1:10" ht="42.75">
      <c r="A9" s="39">
        <v>5</v>
      </c>
      <c r="B9" s="39" t="s">
        <v>31</v>
      </c>
      <c r="C9" s="42" t="s">
        <v>32</v>
      </c>
      <c r="D9" s="55">
        <v>1000</v>
      </c>
      <c r="E9" s="56" t="s">
        <v>12</v>
      </c>
      <c r="F9" s="68">
        <v>36.79</v>
      </c>
      <c r="G9" s="58">
        <v>1000</v>
      </c>
      <c r="H9" s="73">
        <f>+D9*F9/G9</f>
        <v>36.79</v>
      </c>
      <c r="I9" s="41"/>
    </row>
    <row r="10" spans="1:10" ht="38.25" customHeight="1">
      <c r="A10" s="39">
        <v>6</v>
      </c>
      <c r="B10" s="39" t="s">
        <v>33</v>
      </c>
      <c r="C10" s="42" t="s">
        <v>34</v>
      </c>
      <c r="D10" s="55">
        <f>1000*G3/1000</f>
        <v>1000</v>
      </c>
      <c r="E10" s="56" t="s">
        <v>12</v>
      </c>
      <c r="F10" s="68">
        <v>393.15</v>
      </c>
      <c r="G10" s="58">
        <v>1000</v>
      </c>
      <c r="H10" s="73">
        <f>+D10*F10/G10</f>
        <v>393.15</v>
      </c>
      <c r="I10" s="41"/>
    </row>
    <row r="11" spans="1:10" ht="42.75">
      <c r="A11" s="43">
        <f>+A10+1</f>
        <v>7</v>
      </c>
      <c r="B11" s="43" t="s">
        <v>35</v>
      </c>
      <c r="C11" s="44" t="s">
        <v>36</v>
      </c>
      <c r="D11" s="59">
        <f>1000*G3/1000</f>
        <v>1000</v>
      </c>
      <c r="E11" s="60" t="s">
        <v>12</v>
      </c>
      <c r="F11" s="69">
        <v>22.96</v>
      </c>
      <c r="G11" s="61">
        <v>1000</v>
      </c>
      <c r="H11" s="74">
        <f>+F11*D12*D11/G11</f>
        <v>3466.96</v>
      </c>
      <c r="I11" s="41"/>
      <c r="J11" s="28">
        <f>31+31+28+31+29</f>
        <v>150</v>
      </c>
    </row>
    <row r="12" spans="1:10">
      <c r="A12" s="45"/>
      <c r="B12" s="45"/>
      <c r="C12" s="46"/>
      <c r="D12" s="62">
        <v>151</v>
      </c>
      <c r="E12" s="63" t="s">
        <v>17</v>
      </c>
      <c r="F12" s="70"/>
      <c r="G12" s="64"/>
      <c r="H12" s="75"/>
      <c r="I12" s="41"/>
    </row>
    <row r="13" spans="1:10">
      <c r="A13" s="43">
        <f>+A11+1</f>
        <v>8</v>
      </c>
      <c r="B13" s="43" t="s">
        <v>37</v>
      </c>
      <c r="C13" s="386" t="s">
        <v>38</v>
      </c>
      <c r="D13" s="59">
        <f>1000*G3/1000</f>
        <v>1000</v>
      </c>
      <c r="E13" s="60" t="s">
        <v>12</v>
      </c>
      <c r="F13" s="69">
        <v>132.19999999999999</v>
      </c>
      <c r="G13" s="61">
        <v>1000</v>
      </c>
      <c r="H13" s="74">
        <f>+F13*D14*D13/G13</f>
        <v>396.59999999999997</v>
      </c>
      <c r="I13" s="41"/>
    </row>
    <row r="14" spans="1:10">
      <c r="A14" s="45"/>
      <c r="B14" s="45"/>
      <c r="C14" s="387"/>
      <c r="D14" s="65">
        <f>3*G3/1000</f>
        <v>3</v>
      </c>
      <c r="E14" s="63" t="s">
        <v>15</v>
      </c>
      <c r="F14" s="71"/>
      <c r="G14" s="66"/>
      <c r="H14" s="75"/>
      <c r="I14" s="41"/>
    </row>
    <row r="15" spans="1:10">
      <c r="A15" s="43">
        <f>+A13+1</f>
        <v>9</v>
      </c>
      <c r="B15" s="43" t="s">
        <v>39</v>
      </c>
      <c r="C15" s="388" t="s">
        <v>20</v>
      </c>
      <c r="D15" s="59">
        <f>1000*G3/1000</f>
        <v>1000</v>
      </c>
      <c r="E15" s="60" t="s">
        <v>12</v>
      </c>
      <c r="F15" s="69">
        <v>314.64999999999998</v>
      </c>
      <c r="G15" s="61">
        <v>1000</v>
      </c>
      <c r="H15" s="74">
        <f>+F15*D16*D15/G15</f>
        <v>629.29999999999995</v>
      </c>
      <c r="I15" s="41"/>
      <c r="J15" s="28">
        <f>4.1+1.55</f>
        <v>5.6499999999999995</v>
      </c>
    </row>
    <row r="16" spans="1:10">
      <c r="A16" s="45"/>
      <c r="B16" s="45"/>
      <c r="C16" s="389"/>
      <c r="D16" s="65">
        <f>2*G3/1000</f>
        <v>2</v>
      </c>
      <c r="E16" s="63" t="s">
        <v>15</v>
      </c>
      <c r="F16" s="71"/>
      <c r="G16" s="66"/>
      <c r="H16" s="75"/>
      <c r="I16" s="41"/>
    </row>
    <row r="17" spans="1:15" ht="83.25" customHeight="1">
      <c r="A17" s="39">
        <f>+A15+1</f>
        <v>10</v>
      </c>
      <c r="B17" s="39" t="s">
        <v>14</v>
      </c>
      <c r="C17" s="42" t="s">
        <v>18</v>
      </c>
      <c r="D17" s="55">
        <f>1000*G3/1000</f>
        <v>1000</v>
      </c>
      <c r="E17" s="56" t="s">
        <v>12</v>
      </c>
      <c r="F17" s="72">
        <f>441.24-0.27</f>
        <v>440.97</v>
      </c>
      <c r="G17" s="67">
        <v>1000</v>
      </c>
      <c r="H17" s="73">
        <f>+D17*F17/G17</f>
        <v>440.97</v>
      </c>
      <c r="I17" s="41">
        <v>429.18</v>
      </c>
      <c r="J17" s="47">
        <f>+I17*2.81%+I17</f>
        <v>441.239958</v>
      </c>
      <c r="K17" s="47"/>
      <c r="L17" s="29">
        <v>602.87</v>
      </c>
      <c r="M17" s="28">
        <v>17</v>
      </c>
      <c r="N17" s="29">
        <f>+L17*M17/100</f>
        <v>102.48790000000001</v>
      </c>
      <c r="O17" s="29">
        <f>+L17+N17</f>
        <v>705.35789999999997</v>
      </c>
    </row>
    <row r="18" spans="1:15" ht="15">
      <c r="A18" s="394"/>
      <c r="B18" s="394"/>
      <c r="C18" s="394"/>
      <c r="D18" s="395" t="s">
        <v>16</v>
      </c>
      <c r="E18" s="395"/>
      <c r="F18" s="395"/>
      <c r="G18" s="395"/>
      <c r="H18" s="76">
        <f>SUM(H5:H17)</f>
        <v>11628</v>
      </c>
      <c r="I18" s="48"/>
      <c r="J18" s="28">
        <f>10-9.48</f>
        <v>0.51999999999999957</v>
      </c>
    </row>
    <row r="19" spans="1:15" ht="15">
      <c r="A19" s="31"/>
      <c r="B19" s="31"/>
      <c r="C19" s="31"/>
      <c r="D19" s="49"/>
      <c r="E19" s="50"/>
      <c r="F19" s="38"/>
      <c r="G19" s="49"/>
      <c r="H19" s="51"/>
      <c r="I19" s="48"/>
    </row>
    <row r="22" spans="1:15" ht="15" customHeight="1">
      <c r="E22" s="382" t="s">
        <v>104</v>
      </c>
      <c r="F22" s="382"/>
      <c r="G22" s="382"/>
      <c r="H22" s="382"/>
    </row>
    <row r="23" spans="1:15" ht="15" customHeight="1">
      <c r="E23" s="382" t="s">
        <v>105</v>
      </c>
      <c r="F23" s="382"/>
      <c r="G23" s="382"/>
      <c r="H23" s="382"/>
    </row>
  </sheetData>
  <mergeCells count="10">
    <mergeCell ref="A1:H1"/>
    <mergeCell ref="C13:C14"/>
    <mergeCell ref="C15:C16"/>
    <mergeCell ref="E22:H22"/>
    <mergeCell ref="E23:H23"/>
    <mergeCell ref="A2:H2"/>
    <mergeCell ref="D3:F3"/>
    <mergeCell ref="D4:E4"/>
    <mergeCell ref="A18:C18"/>
    <mergeCell ref="D18:G18"/>
  </mergeCells>
  <printOptions horizontalCentered="1"/>
  <pageMargins left="0.19685039370078741" right="0" top="0.59055118110236227" bottom="0.19685039370078741" header="0.27559055118110237" footer="0.19685039370078741"/>
  <pageSetup paperSize="9" scale="90" orientation="portrait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M1</vt:lpstr>
      <vt:lpstr>M2</vt:lpstr>
      <vt:lpstr>M3</vt:lpstr>
      <vt:lpstr>M4</vt:lpstr>
      <vt:lpstr>M5</vt:lpstr>
      <vt:lpstr>D4</vt:lpstr>
      <vt:lpstr>D3</vt:lpstr>
      <vt:lpstr>D2</vt:lpstr>
      <vt:lpstr>D1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2026-06-05T22:11:03Z</dcterms:modified>
</cp:coreProperties>
</file>